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6\30.09.2016\dipnot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G10" i="22" l="1"/>
  <c r="E59" i="24" l="1"/>
  <c r="S23" i="20"/>
  <c r="U23" i="20"/>
  <c r="J64" i="4"/>
  <c r="I64" i="4"/>
  <c r="K64" i="4"/>
  <c r="G64" i="4"/>
  <c r="H64" i="4"/>
  <c r="F64" i="4"/>
  <c r="E20" i="24"/>
  <c r="E22" i="24"/>
  <c r="E60" i="24"/>
  <c r="S19" i="23"/>
  <c r="S42" i="23" s="1"/>
  <c r="U19" i="23"/>
  <c r="E16" i="24"/>
  <c r="R19" i="23"/>
  <c r="R42" i="23"/>
  <c r="D20" i="17"/>
  <c r="D19" i="17"/>
  <c r="D26" i="17" s="1"/>
  <c r="E19" i="17"/>
  <c r="I71" i="3"/>
  <c r="F71" i="3"/>
  <c r="H79" i="5"/>
  <c r="L29" i="23"/>
  <c r="F29" i="23"/>
  <c r="U29" i="23"/>
  <c r="G75" i="5"/>
  <c r="G94" i="5"/>
  <c r="G71" i="3"/>
  <c r="H71" i="3"/>
  <c r="N40" i="20"/>
  <c r="U40" i="20" s="1"/>
  <c r="D10" i="24"/>
  <c r="D16" i="24"/>
  <c r="D59" i="24"/>
  <c r="D60" i="24"/>
  <c r="D19" i="24"/>
  <c r="D22" i="24" s="1"/>
  <c r="D14" i="24"/>
  <c r="D12" i="24"/>
  <c r="D11" i="24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79" i="22" s="1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E26" i="17" s="1"/>
  <c r="I67" i="22"/>
  <c r="I81" i="22" s="1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76" i="22" s="1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L46" i="20"/>
  <c r="J41" i="20"/>
  <c r="J46" i="20"/>
  <c r="U41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E52" i="1"/>
  <c r="F18" i="20"/>
  <c r="G18" i="20"/>
  <c r="G46" i="20"/>
  <c r="H18" i="20"/>
  <c r="H46" i="20"/>
  <c r="I18" i="20"/>
  <c r="J18" i="20"/>
  <c r="K18" i="20"/>
  <c r="K46" i="20"/>
  <c r="L18" i="20"/>
  <c r="M18" i="20"/>
  <c r="M46" i="20"/>
  <c r="N18" i="20"/>
  <c r="O18" i="20"/>
  <c r="O46" i="20"/>
  <c r="P18" i="20"/>
  <c r="P46" i="20"/>
  <c r="Q18" i="20"/>
  <c r="Q46" i="20"/>
  <c r="R18" i="20"/>
  <c r="R46" i="20"/>
  <c r="S18" i="20"/>
  <c r="T18" i="20"/>
  <c r="T46" i="20"/>
  <c r="F38" i="1"/>
  <c r="F21" i="1"/>
  <c r="F34" i="1" s="1"/>
  <c r="F63" i="1" s="1"/>
  <c r="F67" i="1" s="1"/>
  <c r="F9" i="1"/>
  <c r="T37" i="23"/>
  <c r="T42" i="23"/>
  <c r="S37" i="23"/>
  <c r="R37" i="23"/>
  <c r="Q37" i="23"/>
  <c r="Q42" i="23"/>
  <c r="P37" i="23"/>
  <c r="P42" i="23"/>
  <c r="O37" i="23"/>
  <c r="N37" i="23"/>
  <c r="M37" i="23"/>
  <c r="U37" i="23"/>
  <c r="M42" i="23"/>
  <c r="L37" i="23"/>
  <c r="L42" i="23"/>
  <c r="K37" i="23"/>
  <c r="J37" i="23"/>
  <c r="J42" i="23"/>
  <c r="I37" i="23"/>
  <c r="I42" i="23"/>
  <c r="H37" i="23"/>
  <c r="H42" i="23"/>
  <c r="G37" i="23"/>
  <c r="G42" i="23"/>
  <c r="F37" i="23"/>
  <c r="K42" i="23"/>
  <c r="O29" i="23"/>
  <c r="N36" i="23"/>
  <c r="N42" i="23"/>
  <c r="F52" i="1"/>
  <c r="H77" i="3"/>
  <c r="E75" i="5"/>
  <c r="E94" i="5" s="1"/>
  <c r="F75" i="5"/>
  <c r="F94" i="5"/>
  <c r="H75" i="5"/>
  <c r="H94" i="5"/>
  <c r="I75" i="5"/>
  <c r="I94" i="5"/>
  <c r="J75" i="5"/>
  <c r="J94" i="5" s="1"/>
  <c r="O42" i="23"/>
  <c r="F42" i="23"/>
  <c r="I46" i="20"/>
  <c r="U36" i="23"/>
  <c r="E40" i="24"/>
  <c r="U33" i="20"/>
  <c r="S46" i="20"/>
  <c r="F46" i="20"/>
  <c r="U18" i="20"/>
  <c r="K76" i="3"/>
  <c r="U42" i="23" l="1"/>
  <c r="W42" i="23" s="1"/>
  <c r="U46" i="20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H76" i="3"/>
  <c r="I79" i="22"/>
  <c r="G69" i="22"/>
  <c r="G73" i="22"/>
  <c r="E34" i="1"/>
  <c r="E63" i="1" s="1"/>
  <c r="E67" i="1" s="1"/>
  <c r="X42" i="23" l="1"/>
</calcChain>
</file>

<file path=xl/sharedStrings.xml><?xml version="1.0" encoding="utf-8"?>
<sst xmlns="http://schemas.openxmlformats.org/spreadsheetml/2006/main" count="990" uniqueCount="626">
  <si>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</si>
  <si>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</si>
  <si>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</si>
  <si>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</si>
  <si>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</si>
  <si>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</si>
  <si>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</si>
  <si>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</si>
  <si>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</si>
  <si>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</si>
  <si>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</si>
  <si>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</si>
  <si>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</si>
  <si>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</si>
  <si>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</si>
  <si>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</si>
  <si>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</si>
  <si>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</si>
  <si>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</si>
  <si>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</si>
  <si>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</si>
  <si>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</si>
  <si>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</si>
  <si>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</si>
  <si>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</si>
  <si>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</si>
  <si>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</si>
  <si>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</si>
  <si>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</si>
  <si>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</si>
  <si>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</si>
  <si>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</si>
  <si>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</si>
  <si>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</si>
  <si>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</si>
  <si>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</si>
  <si>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</si>
  <si>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</si>
  <si>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</si>
  <si>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</si>
  <si>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</si>
  <si>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</si>
  <si>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</si>
  <si>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</si>
  <si>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</si>
  <si>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</si>
  <si>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</si>
  <si>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</si>
  <si>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</si>
  <si>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</si>
  <si>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</si>
  <si>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</si>
  <si>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</si>
  <si>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</si>
  <si>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</si>
  <si>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</si>
  <si>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</si>
  <si>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</si>
  <si>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</si>
  <si>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</si>
  <si>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</si>
  <si>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</si>
  <si>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</si>
  <si>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</si>
  <si>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</si>
  <si>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</si>
  <si>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</si>
  <si>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</si>
  <si>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</si>
  <si>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</si>
  <si>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</si>
  <si>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</si>
  <si>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</si>
  <si>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</si>
  <si>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</si>
  <si>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</si>
  <si>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</si>
  <si>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</si>
  <si>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</si>
  <si>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</si>
  <si>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</si>
  <si>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</si>
  <si>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</si>
  <si>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</si>
  <si>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</si>
  <si>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</si>
  <si>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</si>
  <si>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</si>
  <si>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</si>
  <si>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</si>
  <si>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</si>
  <si>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</si>
  <si>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</si>
  <si>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</si>
  <si>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</si>
  <si>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</si>
  <si>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</si>
  <si>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</si>
  <si>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</si>
  <si>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</si>
  <si>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</si>
  <si>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</si>
  <si>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</si>
  <si>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</si>
  <si>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</si>
  <si>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</si>
  <si>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</si>
  <si>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</si>
  <si>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</si>
  <si>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</si>
  <si>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</si>
  <si>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</si>
  <si>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</si>
  <si>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</si>
  <si>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</si>
  <si>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</si>
  <si>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</si>
  <si>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</si>
  <si>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</si>
  <si>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</si>
  <si>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</si>
  <si>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</si>
  <si>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</si>
  <si>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</si>
  <si>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</si>
  <si>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</si>
  <si>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</si>
  <si>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</si>
  <si>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</si>
  <si>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</si>
  <si>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</si>
  <si>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</si>
  <si>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</si>
  <si>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</si>
  <si>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</si>
  <si>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</si>
  <si>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</si>
  <si>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</si>
  <si>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</si>
  <si>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</si>
  <si>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</si>
  <si>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</si>
  <si>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</si>
  <si>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</si>
  <si>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</si>
  <si>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</si>
  <si>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</si>
  <si>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</si>
  <si>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</si>
  <si>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</si>
  <si>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</si>
  <si>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</si>
  <si>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</si>
  <si>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</si>
  <si>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</si>
  <si>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</si>
  <si>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</si>
  <si>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</si>
  <si>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</si>
  <si>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</si>
  <si>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</si>
  <si>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</si>
  <si>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</si>
  <si>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</si>
  <si>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</si>
  <si>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</si>
  <si>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</si>
  <si>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</si>
  <si>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</si>
  <si>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</si>
  <si>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</si>
  <si>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</si>
  <si>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</si>
  <si>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</si>
  <si>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</si>
  <si>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</si>
  <si>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</si>
  <si>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</si>
  <si>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</si>
  <si>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</si>
  <si>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</si>
  <si>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</si>
  <si>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</si>
  <si>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</si>
  <si>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</si>
  <si>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</si>
  <si>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</si>
  <si>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</si>
  <si>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</si>
  <si>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</si>
  <si>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</si>
  <si>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</si>
  <si>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</si>
  <si>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</si>
  <si>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</si>
  <si>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</si>
  <si>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</si>
  <si>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</si>
  <si>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</si>
  <si>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</si>
  <si>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</si>
  <si>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</si>
  <si>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</si>
  <si>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</si>
  <si>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</si>
  <si>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</si>
  <si>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</si>
  <si>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</si>
  <si>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</si>
  <si>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</si>
  <si>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</si>
  <si>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</si>
  <si>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</si>
  <si>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</si>
  <si>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</si>
  <si>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</si>
  <si>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</si>
  <si>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</si>
  <si>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</si>
  <si>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</si>
  <si>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</si>
  <si>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</si>
  <si>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</si>
  <si>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</si>
  <si>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</si>
  <si>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</si>
  <si>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</si>
  <si>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</si>
  <si>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</si>
  <si>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</si>
  <si>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</si>
  <si>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</si>
  <si>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</si>
  <si>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</si>
  <si>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</si>
  <si>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</si>
  <si>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</si>
  <si>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</si>
  <si>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</si>
  <si>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</si>
  <si>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</si>
  <si>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</si>
  <si>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</si>
  <si>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</si>
  <si>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</si>
  <si>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</si>
  <si>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</si>
  <si>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</si>
  <si>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</si>
  <si>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</si>
  <si>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</si>
  <si>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</si>
  <si>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</si>
  <si>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</si>
  <si>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</si>
  <si>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</si>
  <si>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</si>
  <si>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</si>
  <si>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</si>
  <si>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</si>
  <si>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</si>
  <si>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</si>
  <si>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</si>
  <si>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</si>
  <si>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</si>
  <si>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</si>
  <si>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</si>
  <si>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</si>
  <si>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</si>
  <si>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</si>
  <si>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</si>
  <si>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</si>
  <si>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</si>
  <si>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</si>
  <si>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</si>
  <si>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</si>
  <si>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</si>
  <si>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</si>
  <si>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</si>
  <si>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</si>
  <si>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</si>
  <si>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</si>
  <si>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</si>
  <si>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</si>
  <si>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</si>
  <si>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</si>
  <si>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</si>
  <si>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</si>
  <si>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</si>
  <si>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</si>
  <si>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</si>
  <si>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</si>
  <si>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</si>
  <si>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</si>
  <si>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</si>
  <si>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</si>
  <si>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</si>
  <si>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</si>
  <si>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</si>
  <si>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</si>
  <si>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</si>
  <si>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</si>
  <si>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</si>
  <si>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</si>
  <si>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</si>
  <si>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</si>
  <si>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</si>
  <si>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</si>
  <si>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</si>
  <si>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</si>
  <si>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</si>
  <si>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</si>
  <si>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</si>
  <si>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</si>
  <si>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</si>
  <si>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</si>
  <si>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</si>
  <si>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</si>
  <si>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</si>
  <si>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</si>
  <si>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</si>
  <si>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</si>
  <si>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</si>
  <si>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</si>
  <si>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</si>
  <si>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</si>
  <si>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</si>
  <si>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</si>
  <si>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</si>
  <si>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</si>
  <si>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</si>
  <si>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</si>
  <si>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</si>
  <si>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</si>
  <si>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</si>
  <si>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</si>
  <si>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</si>
  <si>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</si>
  <si>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</si>
  <si>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</si>
  <si>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</si>
  <si>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</si>
  <si>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</si>
  <si>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</si>
  <si>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</si>
  <si>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</si>
  <si>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</si>
  <si>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</si>
  <si>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</si>
  <si>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</si>
  <si>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</si>
  <si>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</si>
  <si>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</si>
  <si>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</si>
  <si>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</si>
  <si>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</si>
  <si>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</si>
  <si>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</si>
  <si>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</si>
  <si>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</si>
  <si>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</si>
  <si>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</si>
  <si>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</si>
  <si>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</si>
  <si>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</si>
  <si>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</si>
  <si>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</si>
  <si>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</si>
  <si>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</si>
  <si>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</si>
  <si>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</si>
  <si>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</si>
  <si>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</si>
  <si>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</si>
  <si>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</si>
  <si>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</si>
  <si>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</si>
  <si>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</si>
  <si>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</si>
  <si>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</si>
  <si>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</si>
  <si>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</si>
  <si>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</si>
  <si>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</si>
  <si>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</si>
  <si>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</si>
  <si>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</si>
  <si>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</si>
  <si>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</si>
  <si>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</si>
  <si>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</si>
  <si>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</si>
  <si>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</si>
  <si>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</si>
  <si>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</si>
  <si>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</si>
  <si>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</si>
  <si>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</si>
  <si>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</si>
  <si>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</si>
  <si>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</si>
  <si>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</si>
  <si>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</si>
  <si>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</si>
  <si>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</si>
  <si>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</si>
  <si>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</si>
  <si>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</si>
  <si>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</si>
  <si>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</si>
  <si>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</si>
  <si>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</si>
  <si>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</si>
  <si>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</si>
  <si>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</si>
  <si>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</si>
  <si>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</si>
  <si>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</si>
  <si>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</si>
  <si>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</si>
  <si>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</si>
  <si>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</si>
  <si>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</si>
  <si>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</si>
  <si>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</si>
  <si>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</si>
  <si>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</si>
  <si>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</si>
  <si>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</si>
  <si>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</si>
  <si>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</si>
  <si>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</si>
  <si>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</si>
  <si>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</si>
  <si>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</si>
  <si>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</si>
  <si>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</si>
  <si>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</si>
  <si>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</si>
  <si>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</si>
  <si>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</si>
  <si>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</si>
  <si>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</si>
  <si>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</si>
  <si>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</si>
  <si>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</si>
  <si>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</si>
  <si>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</si>
  <si>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</si>
  <si>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</si>
  <si>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</si>
  <si>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</si>
  <si>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</si>
  <si>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</si>
  <si>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</si>
  <si>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</si>
  <si>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</si>
  <si>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</si>
  <si>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</si>
  <si>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</si>
  <si>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</si>
  <si>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</si>
  <si>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</si>
  <si>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</si>
  <si>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</si>
  <si>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</si>
  <si>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</si>
  <si>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</si>
  <si>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</si>
  <si>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</si>
  <si>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</si>
  <si>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</si>
  <si>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</si>
  <si>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</si>
  <si>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</si>
  <si>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</si>
  <si>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</si>
  <si>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</si>
  <si>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</si>
  <si>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</si>
  <si>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</si>
  <si>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</si>
  <si>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</si>
  <si>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</si>
  <si>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</si>
  <si>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</si>
  <si>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</si>
  <si>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</si>
  <si>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</si>
  <si>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</si>
  <si>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</si>
  <si>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</si>
  <si>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</si>
  <si>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</si>
  <si>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</si>
  <si>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</si>
  <si>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</si>
  <si>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</si>
  <si>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</si>
  <si>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</si>
  <si>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</si>
  <si>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</si>
  <si>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</si>
  <si>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</si>
  <si>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</si>
  <si>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</si>
  <si>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</si>
  <si>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</si>
  <si>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</si>
  <si>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</si>
  <si>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</si>
  <si>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</si>
  <si>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</si>
  <si>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</si>
  <si>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</si>
  <si>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</si>
  <si>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</si>
  <si>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</si>
  <si>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</si>
  <si>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</si>
  <si>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</si>
  <si>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</si>
  <si>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</si>
  <si>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</si>
  <si>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</si>
  <si>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</si>
  <si>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</si>
  <si>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</si>
  <si>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</si>
  <si>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</si>
  <si>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</si>
  <si>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</si>
  <si>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</si>
  <si>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</si>
  <si>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</si>
  <si>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</si>
  <si>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</si>
  <si>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</si>
  <si>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</si>
  <si>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</si>
  <si>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</si>
  <si>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</si>
  <si>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</si>
  <si>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</si>
  <si>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</si>
  <si>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</si>
  <si>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</si>
  <si>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</si>
  <si>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</si>
  <si>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</si>
  <si>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</si>
  <si>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</si>
  <si>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</si>
  <si>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</si>
  <si>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</si>
  <si>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</si>
  <si>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</si>
  <si>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</si>
  <si>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</si>
  <si>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</si>
  <si>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</si>
  <si>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</si>
  <si>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</si>
  <si>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</si>
  <si>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</si>
  <si>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</si>
  <si>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</si>
  <si>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</si>
  <si>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</si>
  <si>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</si>
  <si>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</si>
  <si>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</si>
  <si>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</si>
  <si>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</si>
  <si>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</si>
  <si>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</si>
  <si>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</si>
  <si>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</si>
  <si>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</si>
  <si>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</si>
  <si>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</si>
  <si>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</si>
  <si>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</si>
  <si>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</si>
  <si>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</si>
  <si>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</si>
  <si>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</si>
  <si>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</si>
  <si>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</si>
  <si>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</si>
  <si>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</si>
  <si>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</si>
  <si>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</si>
  <si>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</si>
  <si>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</si>
  <si>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</si>
  <si>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</si>
  <si>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</si>
  <si>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</si>
  <si>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</si>
  <si>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</si>
  <si>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</si>
  <si>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</si>
  <si>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</si>
  <si>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</si>
  <si>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</si>
  <si>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</si>
  <si>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</si>
  <si>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</si>
  <si>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( 31/12/2014)</t>
  </si>
  <si>
    <t>KURUMDA BIRAKILMASI VE TASARRUFU ZORUNLU YASAL FONLAR (-)</t>
  </si>
  <si>
    <t>(31/12/2015)</t>
  </si>
  <si>
    <t>( 31/12/2015)</t>
  </si>
  <si>
    <t>Sınırlı Bağımsız Denetimden Geçmiş</t>
  </si>
  <si>
    <t xml:space="preserve">Dipnot
</t>
  </si>
  <si>
    <t>Sınırlı Bağımsız  Denetimden Geçmiş</t>
  </si>
  <si>
    <t>(5-V)</t>
  </si>
  <si>
    <t>(30/09/2016)</t>
  </si>
  <si>
    <t>1 Ocak- 30 Eylül 2016</t>
  </si>
  <si>
    <t>1 Temmuz- 30 Eylül 2016</t>
  </si>
  <si>
    <t>1 Ocak- 30 Eylül 2015</t>
  </si>
  <si>
    <t>1 Temmuz- 30 Eylül 2015</t>
  </si>
  <si>
    <t>(01/01/2015 - 30/09/2015)</t>
  </si>
  <si>
    <t>(01/01/2016 - 30/09/2016)</t>
  </si>
  <si>
    <t>(01.01-30.09.2015)</t>
  </si>
  <si>
    <t>(01.01-30.09.2016)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</si>
</sst>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0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5.855468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39" t="s">
        <v>579</v>
      </c>
      <c r="C2" s="540"/>
      <c r="D2" s="540"/>
      <c r="E2" s="540"/>
      <c r="F2" s="540"/>
      <c r="G2" s="540"/>
      <c r="H2" s="540"/>
      <c r="I2" s="540"/>
      <c r="J2" s="540"/>
      <c r="K2" s="541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32"/>
      <c r="M3" s="532"/>
    </row>
    <row r="4" spans="2:13" s="131" customFormat="1" ht="9.9499999999999993" customHeight="1" x14ac:dyDescent="0.25">
      <c r="B4" s="134"/>
      <c r="C4" s="10"/>
      <c r="D4" s="10"/>
      <c r="E4" s="24"/>
      <c r="F4" s="533" t="s">
        <v>568</v>
      </c>
      <c r="G4" s="534"/>
      <c r="H4" s="534"/>
      <c r="I4" s="534"/>
      <c r="J4" s="534"/>
      <c r="K4" s="535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36"/>
      <c r="G5" s="537"/>
      <c r="H5" s="537"/>
      <c r="I5" s="537"/>
      <c r="J5" s="537"/>
      <c r="K5" s="538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42" t="s">
        <v>613</v>
      </c>
      <c r="G7" s="543"/>
      <c r="H7" s="544"/>
      <c r="I7" s="545" t="s">
        <v>436</v>
      </c>
      <c r="J7" s="546"/>
      <c r="K7" s="547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143" t="s">
        <v>617</v>
      </c>
      <c r="H8" s="144"/>
      <c r="I8" s="143"/>
      <c r="J8" s="143" t="s">
        <v>611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2" t="s">
        <v>40</v>
      </c>
      <c r="D10" s="150" t="s">
        <v>89</v>
      </c>
      <c r="E10" s="253" t="s">
        <v>552</v>
      </c>
      <c r="F10" s="494">
        <v>701081</v>
      </c>
      <c r="G10" s="459">
        <v>5453353</v>
      </c>
      <c r="H10" s="459">
        <v>6154434</v>
      </c>
      <c r="I10" s="459">
        <v>644619</v>
      </c>
      <c r="J10" s="459">
        <v>4727884</v>
      </c>
      <c r="K10" s="495">
        <v>5372503</v>
      </c>
      <c r="M10" s="151"/>
    </row>
    <row r="11" spans="2:13" s="129" customFormat="1" ht="15.75" customHeight="1" x14ac:dyDescent="0.25">
      <c r="B11" s="153"/>
      <c r="C11" s="428" t="s">
        <v>44</v>
      </c>
      <c r="D11" s="430" t="s">
        <v>522</v>
      </c>
      <c r="E11" s="254" t="s">
        <v>553</v>
      </c>
      <c r="F11" s="469">
        <v>11966</v>
      </c>
      <c r="G11" s="469">
        <v>26729</v>
      </c>
      <c r="H11" s="467">
        <v>38695</v>
      </c>
      <c r="I11" s="467">
        <v>10708</v>
      </c>
      <c r="J11" s="467">
        <v>33541</v>
      </c>
      <c r="K11" s="496">
        <v>44249</v>
      </c>
    </row>
    <row r="12" spans="2:13" s="131" customFormat="1" ht="15.75" x14ac:dyDescent="0.25">
      <c r="B12" s="132"/>
      <c r="C12" s="431" t="s">
        <v>46</v>
      </c>
      <c r="D12" s="156" t="s">
        <v>523</v>
      </c>
      <c r="E12" s="254"/>
      <c r="F12" s="462">
        <v>11966</v>
      </c>
      <c r="G12" s="462">
        <v>26729</v>
      </c>
      <c r="H12" s="463">
        <v>38695</v>
      </c>
      <c r="I12" s="471">
        <v>10708</v>
      </c>
      <c r="J12" s="471">
        <v>33541</v>
      </c>
      <c r="K12" s="489">
        <v>44249</v>
      </c>
    </row>
    <row r="13" spans="2:13" s="131" customFormat="1" ht="15.75" x14ac:dyDescent="0.25">
      <c r="B13" s="132"/>
      <c r="C13" s="431" t="s">
        <v>205</v>
      </c>
      <c r="D13" s="156" t="s">
        <v>262</v>
      </c>
      <c r="E13" s="254"/>
      <c r="F13" s="470">
        <v>0</v>
      </c>
      <c r="G13" s="471">
        <v>0</v>
      </c>
      <c r="H13" s="467">
        <v>0</v>
      </c>
      <c r="I13" s="471">
        <v>0</v>
      </c>
      <c r="J13" s="471">
        <v>0</v>
      </c>
      <c r="K13" s="489">
        <v>0</v>
      </c>
      <c r="M13" s="151"/>
    </row>
    <row r="14" spans="2:13" s="131" customFormat="1" ht="15.75" x14ac:dyDescent="0.25">
      <c r="B14" s="132"/>
      <c r="C14" s="431" t="s">
        <v>206</v>
      </c>
      <c r="D14" s="156" t="s">
        <v>263</v>
      </c>
      <c r="E14" s="254"/>
      <c r="F14" s="470">
        <v>0</v>
      </c>
      <c r="G14" s="471">
        <v>0</v>
      </c>
      <c r="H14" s="463">
        <v>0</v>
      </c>
      <c r="I14" s="471">
        <v>0</v>
      </c>
      <c r="J14" s="471">
        <v>0</v>
      </c>
      <c r="K14" s="489">
        <v>0</v>
      </c>
    </row>
    <row r="15" spans="2:13" s="131" customFormat="1" ht="15.75" x14ac:dyDescent="0.25">
      <c r="B15" s="132"/>
      <c r="C15" s="431" t="s">
        <v>207</v>
      </c>
      <c r="D15" s="156" t="s">
        <v>524</v>
      </c>
      <c r="E15" s="254"/>
      <c r="F15" s="462">
        <v>11443</v>
      </c>
      <c r="G15" s="471">
        <v>26157</v>
      </c>
      <c r="H15" s="463">
        <v>37600</v>
      </c>
      <c r="I15" s="471">
        <v>9893</v>
      </c>
      <c r="J15" s="471">
        <v>32914</v>
      </c>
      <c r="K15" s="489">
        <v>42807</v>
      </c>
    </row>
    <row r="16" spans="2:13" s="131" customFormat="1" ht="15.75" x14ac:dyDescent="0.25">
      <c r="B16" s="132"/>
      <c r="C16" s="431" t="s">
        <v>566</v>
      </c>
      <c r="D16" s="156" t="s">
        <v>91</v>
      </c>
      <c r="E16" s="254"/>
      <c r="F16" s="470">
        <v>523</v>
      </c>
      <c r="G16" s="471">
        <v>572</v>
      </c>
      <c r="H16" s="463">
        <v>1095</v>
      </c>
      <c r="I16" s="471">
        <v>815</v>
      </c>
      <c r="J16" s="471">
        <v>627</v>
      </c>
      <c r="K16" s="489">
        <v>1442</v>
      </c>
    </row>
    <row r="17" spans="2:11" s="131" customFormat="1" ht="15.75" x14ac:dyDescent="0.25">
      <c r="B17" s="132"/>
      <c r="C17" s="431" t="s">
        <v>47</v>
      </c>
      <c r="D17" s="507" t="s">
        <v>359</v>
      </c>
      <c r="E17" s="254"/>
      <c r="F17" s="470">
        <v>0</v>
      </c>
      <c r="G17" s="470">
        <v>0</v>
      </c>
      <c r="H17" s="467">
        <v>0</v>
      </c>
      <c r="I17" s="471">
        <v>0</v>
      </c>
      <c r="J17" s="471">
        <v>0</v>
      </c>
      <c r="K17" s="489">
        <v>0</v>
      </c>
    </row>
    <row r="18" spans="2:11" s="131" customFormat="1" ht="15.75" x14ac:dyDescent="0.25">
      <c r="B18" s="132"/>
      <c r="C18" s="431" t="s">
        <v>264</v>
      </c>
      <c r="D18" s="156" t="s">
        <v>262</v>
      </c>
      <c r="E18" s="254"/>
      <c r="F18" s="470">
        <v>0</v>
      </c>
      <c r="G18" s="471">
        <v>0</v>
      </c>
      <c r="H18" s="467">
        <v>0</v>
      </c>
      <c r="I18" s="471">
        <v>0</v>
      </c>
      <c r="J18" s="471">
        <v>0</v>
      </c>
      <c r="K18" s="489">
        <v>0</v>
      </c>
    </row>
    <row r="19" spans="2:11" s="131" customFormat="1" ht="15.75" x14ac:dyDescent="0.25">
      <c r="B19" s="132"/>
      <c r="C19" s="431" t="s">
        <v>265</v>
      </c>
      <c r="D19" s="156" t="s">
        <v>263</v>
      </c>
      <c r="E19" s="254"/>
      <c r="F19" s="470">
        <v>0</v>
      </c>
      <c r="G19" s="471">
        <v>0</v>
      </c>
      <c r="H19" s="467">
        <v>0</v>
      </c>
      <c r="I19" s="471">
        <v>0</v>
      </c>
      <c r="J19" s="471">
        <v>0</v>
      </c>
      <c r="K19" s="489">
        <v>0</v>
      </c>
    </row>
    <row r="20" spans="2:11" s="131" customFormat="1" ht="15.75" x14ac:dyDescent="0.25">
      <c r="B20" s="132"/>
      <c r="C20" s="431" t="s">
        <v>266</v>
      </c>
      <c r="D20" s="156" t="s">
        <v>311</v>
      </c>
      <c r="E20" s="254"/>
      <c r="F20" s="470">
        <v>0</v>
      </c>
      <c r="G20" s="471">
        <v>0</v>
      </c>
      <c r="H20" s="467">
        <v>0</v>
      </c>
      <c r="I20" s="471">
        <v>0</v>
      </c>
      <c r="J20" s="471">
        <v>0</v>
      </c>
      <c r="K20" s="489">
        <v>0</v>
      </c>
    </row>
    <row r="21" spans="2:11" s="131" customFormat="1" ht="15.75" x14ac:dyDescent="0.25">
      <c r="B21" s="132"/>
      <c r="C21" s="431" t="s">
        <v>606</v>
      </c>
      <c r="D21" s="156" t="s">
        <v>91</v>
      </c>
      <c r="E21" s="254"/>
      <c r="F21" s="470">
        <v>0</v>
      </c>
      <c r="G21" s="471">
        <v>0</v>
      </c>
      <c r="H21" s="467">
        <v>0</v>
      </c>
      <c r="I21" s="471">
        <v>0</v>
      </c>
      <c r="J21" s="471">
        <v>0</v>
      </c>
      <c r="K21" s="489">
        <v>0</v>
      </c>
    </row>
    <row r="22" spans="2:11" s="152" customFormat="1" ht="15.75" x14ac:dyDescent="0.25">
      <c r="B22" s="158"/>
      <c r="C22" s="429" t="s">
        <v>61</v>
      </c>
      <c r="D22" s="159" t="s">
        <v>525</v>
      </c>
      <c r="E22" s="254" t="s">
        <v>554</v>
      </c>
      <c r="F22" s="469">
        <v>1810</v>
      </c>
      <c r="G22" s="467">
        <v>197053</v>
      </c>
      <c r="H22" s="467">
        <v>198863</v>
      </c>
      <c r="I22" s="467">
        <v>47590</v>
      </c>
      <c r="J22" s="467">
        <v>177779</v>
      </c>
      <c r="K22" s="496">
        <v>225369</v>
      </c>
    </row>
    <row r="23" spans="2:11" s="152" customFormat="1" ht="15.75" x14ac:dyDescent="0.25">
      <c r="B23" s="158"/>
      <c r="C23" s="433" t="s">
        <v>73</v>
      </c>
      <c r="D23" s="160" t="s">
        <v>322</v>
      </c>
      <c r="E23" s="254"/>
      <c r="F23" s="469">
        <v>0</v>
      </c>
      <c r="G23" s="467">
        <v>0</v>
      </c>
      <c r="H23" s="467">
        <v>0</v>
      </c>
      <c r="I23" s="467">
        <v>0</v>
      </c>
      <c r="J23" s="467">
        <v>0</v>
      </c>
      <c r="K23" s="496">
        <v>0</v>
      </c>
    </row>
    <row r="24" spans="2:11" s="131" customFormat="1" ht="15.75" x14ac:dyDescent="0.25">
      <c r="B24" s="132"/>
      <c r="C24" s="429" t="s">
        <v>75</v>
      </c>
      <c r="D24" s="161" t="s">
        <v>360</v>
      </c>
      <c r="E24" s="254" t="s">
        <v>555</v>
      </c>
      <c r="F24" s="469">
        <v>1308132</v>
      </c>
      <c r="G24" s="469">
        <v>1534336</v>
      </c>
      <c r="H24" s="467">
        <v>2842468</v>
      </c>
      <c r="I24" s="467">
        <v>1035552</v>
      </c>
      <c r="J24" s="467">
        <v>1249011</v>
      </c>
      <c r="K24" s="496">
        <v>2284563</v>
      </c>
    </row>
    <row r="25" spans="2:11" s="152" customFormat="1" ht="15.75" x14ac:dyDescent="0.25">
      <c r="B25" s="158"/>
      <c r="C25" s="434" t="s">
        <v>92</v>
      </c>
      <c r="D25" s="162" t="s">
        <v>263</v>
      </c>
      <c r="E25" s="255"/>
      <c r="F25" s="470">
        <v>4734</v>
      </c>
      <c r="G25" s="463">
        <v>172</v>
      </c>
      <c r="H25" s="463">
        <v>4906</v>
      </c>
      <c r="I25" s="463">
        <v>4734</v>
      </c>
      <c r="J25" s="463">
        <v>163</v>
      </c>
      <c r="K25" s="489">
        <v>4897</v>
      </c>
    </row>
    <row r="26" spans="2:11" s="152" customFormat="1" ht="15.75" x14ac:dyDescent="0.25">
      <c r="B26" s="158"/>
      <c r="C26" s="434" t="s">
        <v>93</v>
      </c>
      <c r="D26" s="162" t="s">
        <v>262</v>
      </c>
      <c r="E26" s="255"/>
      <c r="F26" s="462">
        <v>925705</v>
      </c>
      <c r="G26" s="463">
        <v>1518529</v>
      </c>
      <c r="H26" s="463">
        <v>2444234</v>
      </c>
      <c r="I26" s="463">
        <v>658812</v>
      </c>
      <c r="J26" s="463">
        <v>1233698</v>
      </c>
      <c r="K26" s="464">
        <v>1892510</v>
      </c>
    </row>
    <row r="27" spans="2:11" s="131" customFormat="1" ht="15.75" x14ac:dyDescent="0.25">
      <c r="B27" s="132"/>
      <c r="C27" s="434" t="s">
        <v>225</v>
      </c>
      <c r="D27" s="163" t="s">
        <v>94</v>
      </c>
      <c r="E27" s="255"/>
      <c r="F27" s="470">
        <v>377693</v>
      </c>
      <c r="G27" s="463">
        <v>15635</v>
      </c>
      <c r="H27" s="463">
        <v>393328</v>
      </c>
      <c r="I27" s="471">
        <v>372006</v>
      </c>
      <c r="J27" s="471">
        <v>15150</v>
      </c>
      <c r="K27" s="489">
        <v>387156</v>
      </c>
    </row>
    <row r="28" spans="2:11" s="131" customFormat="1" ht="15.75" x14ac:dyDescent="0.25">
      <c r="B28" s="132"/>
      <c r="C28" s="429" t="s">
        <v>76</v>
      </c>
      <c r="D28" s="161" t="s">
        <v>95</v>
      </c>
      <c r="E28" s="254" t="s">
        <v>556</v>
      </c>
      <c r="F28" s="469">
        <v>21899215</v>
      </c>
      <c r="G28" s="469">
        <v>3079671</v>
      </c>
      <c r="H28" s="467">
        <v>24978886</v>
      </c>
      <c r="I28" s="469">
        <v>24684103</v>
      </c>
      <c r="J28" s="469">
        <v>2330410</v>
      </c>
      <c r="K28" s="496">
        <v>27014513</v>
      </c>
    </row>
    <row r="29" spans="2:11" s="131" customFormat="1" ht="15.75" x14ac:dyDescent="0.25">
      <c r="B29" s="132"/>
      <c r="C29" s="434" t="s">
        <v>96</v>
      </c>
      <c r="D29" s="23" t="s">
        <v>311</v>
      </c>
      <c r="E29" s="255"/>
      <c r="F29" s="470">
        <v>21319166</v>
      </c>
      <c r="G29" s="470">
        <v>3078140</v>
      </c>
      <c r="H29" s="463">
        <v>24397306</v>
      </c>
      <c r="I29" s="471">
        <v>24187023</v>
      </c>
      <c r="J29" s="471">
        <v>2328784</v>
      </c>
      <c r="K29" s="489">
        <v>26515807</v>
      </c>
    </row>
    <row r="30" spans="2:11" s="131" customFormat="1" ht="15.75" x14ac:dyDescent="0.25">
      <c r="B30" s="132"/>
      <c r="C30" s="434" t="s">
        <v>437</v>
      </c>
      <c r="D30" s="23" t="s">
        <v>438</v>
      </c>
      <c r="E30" s="255"/>
      <c r="F30" s="470">
        <v>141716</v>
      </c>
      <c r="G30" s="471">
        <v>111622</v>
      </c>
      <c r="H30" s="463">
        <v>253338</v>
      </c>
      <c r="I30" s="471">
        <v>104129</v>
      </c>
      <c r="J30" s="471">
        <v>61734</v>
      </c>
      <c r="K30" s="489">
        <v>165863</v>
      </c>
    </row>
    <row r="31" spans="2:11" s="131" customFormat="1" ht="15.75" x14ac:dyDescent="0.25">
      <c r="B31" s="132"/>
      <c r="C31" s="434" t="s">
        <v>439</v>
      </c>
      <c r="D31" s="23" t="s">
        <v>262</v>
      </c>
      <c r="E31" s="255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89">
        <v>0</v>
      </c>
    </row>
    <row r="32" spans="2:11" s="131" customFormat="1" ht="15.75" x14ac:dyDescent="0.25">
      <c r="B32" s="132"/>
      <c r="C32" s="434" t="s">
        <v>567</v>
      </c>
      <c r="D32" s="23" t="s">
        <v>90</v>
      </c>
      <c r="E32" s="255"/>
      <c r="F32" s="470">
        <v>21177450</v>
      </c>
      <c r="G32" s="471">
        <v>2966518</v>
      </c>
      <c r="H32" s="463">
        <v>24143968</v>
      </c>
      <c r="I32" s="471">
        <v>24082894</v>
      </c>
      <c r="J32" s="471">
        <v>2267050</v>
      </c>
      <c r="K32" s="489">
        <v>26349944</v>
      </c>
    </row>
    <row r="33" spans="2:11" s="152" customFormat="1" ht="15.75" x14ac:dyDescent="0.25">
      <c r="B33" s="158"/>
      <c r="C33" s="434" t="s">
        <v>97</v>
      </c>
      <c r="D33" s="23" t="s">
        <v>99</v>
      </c>
      <c r="E33" s="255"/>
      <c r="F33" s="470">
        <v>1442480</v>
      </c>
      <c r="G33" s="463">
        <v>11904</v>
      </c>
      <c r="H33" s="463">
        <v>1454384</v>
      </c>
      <c r="I33" s="463">
        <v>1242557</v>
      </c>
      <c r="J33" s="463">
        <v>8285</v>
      </c>
      <c r="K33" s="489">
        <v>1250842</v>
      </c>
    </row>
    <row r="34" spans="2:11" s="152" customFormat="1" ht="15.75" x14ac:dyDescent="0.25">
      <c r="B34" s="158"/>
      <c r="C34" s="434" t="s">
        <v>98</v>
      </c>
      <c r="D34" s="23" t="s">
        <v>100</v>
      </c>
      <c r="E34" s="255"/>
      <c r="F34" s="470">
        <v>-862431</v>
      </c>
      <c r="G34" s="463">
        <v>-10373</v>
      </c>
      <c r="H34" s="463">
        <v>-872804</v>
      </c>
      <c r="I34" s="463">
        <v>-745477</v>
      </c>
      <c r="J34" s="463">
        <v>-6659</v>
      </c>
      <c r="K34" s="489">
        <v>-752136</v>
      </c>
    </row>
    <row r="35" spans="2:11" s="152" customFormat="1" ht="15.75" x14ac:dyDescent="0.25">
      <c r="B35" s="158"/>
      <c r="C35" s="429" t="s">
        <v>77</v>
      </c>
      <c r="D35" s="161" t="s">
        <v>526</v>
      </c>
      <c r="E35" s="254" t="s">
        <v>557</v>
      </c>
      <c r="F35" s="469">
        <v>567557</v>
      </c>
      <c r="G35" s="467">
        <v>0</v>
      </c>
      <c r="H35" s="467">
        <v>567557</v>
      </c>
      <c r="I35" s="467">
        <v>888893</v>
      </c>
      <c r="J35" s="467">
        <v>0</v>
      </c>
      <c r="K35" s="496">
        <v>888893</v>
      </c>
    </row>
    <row r="36" spans="2:11" s="152" customFormat="1" ht="15.75" x14ac:dyDescent="0.25">
      <c r="B36" s="132"/>
      <c r="C36" s="429" t="s">
        <v>101</v>
      </c>
      <c r="D36" s="161" t="s">
        <v>260</v>
      </c>
      <c r="E36" s="254" t="s">
        <v>558</v>
      </c>
      <c r="F36" s="469">
        <v>0</v>
      </c>
      <c r="G36" s="469">
        <v>0</v>
      </c>
      <c r="H36" s="467">
        <v>0</v>
      </c>
      <c r="I36" s="469">
        <v>0</v>
      </c>
      <c r="J36" s="469">
        <v>0</v>
      </c>
      <c r="K36" s="496">
        <v>0</v>
      </c>
    </row>
    <row r="37" spans="2:11" s="152" customFormat="1" ht="15.75" x14ac:dyDescent="0.25">
      <c r="B37" s="132"/>
      <c r="C37" s="431" t="s">
        <v>102</v>
      </c>
      <c r="D37" s="156" t="s">
        <v>527</v>
      </c>
      <c r="E37" s="254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1" s="152" customFormat="1" ht="15.75" x14ac:dyDescent="0.25">
      <c r="B38" s="132"/>
      <c r="C38" s="431" t="s">
        <v>103</v>
      </c>
      <c r="D38" s="156" t="s">
        <v>267</v>
      </c>
      <c r="E38" s="254"/>
      <c r="F38" s="462">
        <v>0</v>
      </c>
      <c r="G38" s="462">
        <v>0</v>
      </c>
      <c r="H38" s="463">
        <v>0</v>
      </c>
      <c r="I38" s="462">
        <v>0</v>
      </c>
      <c r="J38" s="462">
        <v>0</v>
      </c>
      <c r="K38" s="464">
        <v>0</v>
      </c>
    </row>
    <row r="39" spans="2:11" s="152" customFormat="1" ht="15.75" x14ac:dyDescent="0.25">
      <c r="B39" s="132"/>
      <c r="C39" s="431" t="s">
        <v>323</v>
      </c>
      <c r="D39" s="156" t="s">
        <v>312</v>
      </c>
      <c r="E39" s="254"/>
      <c r="F39" s="462">
        <v>0</v>
      </c>
      <c r="G39" s="46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1" s="152" customFormat="1" ht="15.75" x14ac:dyDescent="0.25">
      <c r="B40" s="132"/>
      <c r="C40" s="431" t="s">
        <v>324</v>
      </c>
      <c r="D40" s="156" t="s">
        <v>313</v>
      </c>
      <c r="E40" s="254"/>
      <c r="F40" s="462">
        <v>0</v>
      </c>
      <c r="G40" s="46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1" s="152" customFormat="1" ht="15.75" x14ac:dyDescent="0.25">
      <c r="B41" s="158"/>
      <c r="C41" s="428" t="s">
        <v>104</v>
      </c>
      <c r="D41" s="161" t="s">
        <v>272</v>
      </c>
      <c r="E41" s="254" t="s">
        <v>559</v>
      </c>
      <c r="F41" s="469">
        <v>100</v>
      </c>
      <c r="G41" s="467">
        <v>0</v>
      </c>
      <c r="H41" s="467">
        <v>100</v>
      </c>
      <c r="I41" s="467">
        <v>100</v>
      </c>
      <c r="J41" s="467">
        <v>0</v>
      </c>
      <c r="K41" s="496">
        <v>100</v>
      </c>
    </row>
    <row r="42" spans="2:11" s="152" customFormat="1" ht="15.75" x14ac:dyDescent="0.25">
      <c r="B42" s="158"/>
      <c r="C42" s="431" t="s">
        <v>105</v>
      </c>
      <c r="D42" s="156" t="s">
        <v>273</v>
      </c>
      <c r="E42" s="254"/>
      <c r="F42" s="462">
        <v>100</v>
      </c>
      <c r="G42" s="463">
        <v>0</v>
      </c>
      <c r="H42" s="463">
        <v>100</v>
      </c>
      <c r="I42" s="463">
        <v>100</v>
      </c>
      <c r="J42" s="463">
        <v>0</v>
      </c>
      <c r="K42" s="464">
        <v>100</v>
      </c>
    </row>
    <row r="43" spans="2:11" s="152" customFormat="1" ht="15.75" x14ac:dyDescent="0.25">
      <c r="B43" s="158"/>
      <c r="C43" s="431" t="s">
        <v>106</v>
      </c>
      <c r="D43" s="156" t="s">
        <v>274</v>
      </c>
      <c r="E43" s="254"/>
      <c r="F43" s="462">
        <v>0</v>
      </c>
      <c r="G43" s="463">
        <v>0</v>
      </c>
      <c r="H43" s="463">
        <v>0</v>
      </c>
      <c r="I43" s="463">
        <v>0</v>
      </c>
      <c r="J43" s="463">
        <v>0</v>
      </c>
      <c r="K43" s="464">
        <v>0</v>
      </c>
    </row>
    <row r="44" spans="2:11" s="152" customFormat="1" ht="31.5" x14ac:dyDescent="0.25">
      <c r="B44" s="158"/>
      <c r="C44" s="429" t="s">
        <v>107</v>
      </c>
      <c r="D44" s="360" t="s">
        <v>528</v>
      </c>
      <c r="E44" s="254" t="s">
        <v>560</v>
      </c>
      <c r="F44" s="469">
        <v>0</v>
      </c>
      <c r="G44" s="469">
        <v>0</v>
      </c>
      <c r="H44" s="467">
        <v>0</v>
      </c>
      <c r="I44" s="467">
        <v>0</v>
      </c>
      <c r="J44" s="467">
        <v>0</v>
      </c>
      <c r="K44" s="496">
        <v>0</v>
      </c>
    </row>
    <row r="45" spans="2:11" s="152" customFormat="1" ht="15.75" x14ac:dyDescent="0.25">
      <c r="B45" s="158"/>
      <c r="C45" s="431" t="s">
        <v>270</v>
      </c>
      <c r="D45" s="156" t="s">
        <v>527</v>
      </c>
      <c r="E45" s="254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1" s="152" customFormat="1" ht="15.75" x14ac:dyDescent="0.25">
      <c r="B46" s="158"/>
      <c r="C46" s="431" t="s">
        <v>271</v>
      </c>
      <c r="D46" s="156" t="s">
        <v>267</v>
      </c>
      <c r="E46" s="254"/>
      <c r="F46" s="462">
        <v>0</v>
      </c>
      <c r="G46" s="462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1" s="152" customFormat="1" ht="15.75" x14ac:dyDescent="0.25">
      <c r="B47" s="158"/>
      <c r="C47" s="431" t="s">
        <v>325</v>
      </c>
      <c r="D47" s="156" t="s">
        <v>268</v>
      </c>
      <c r="E47" s="254"/>
      <c r="F47" s="462">
        <v>0</v>
      </c>
      <c r="G47" s="463">
        <v>0</v>
      </c>
      <c r="H47" s="463">
        <v>0</v>
      </c>
      <c r="I47" s="463">
        <v>0</v>
      </c>
      <c r="J47" s="463">
        <v>0</v>
      </c>
      <c r="K47" s="464">
        <v>0</v>
      </c>
    </row>
    <row r="48" spans="2:11" s="152" customFormat="1" ht="15.75" x14ac:dyDescent="0.25">
      <c r="B48" s="158"/>
      <c r="C48" s="431" t="s">
        <v>326</v>
      </c>
      <c r="D48" s="156" t="s">
        <v>269</v>
      </c>
      <c r="E48" s="254"/>
      <c r="F48" s="462">
        <v>0</v>
      </c>
      <c r="G48" s="463">
        <v>0</v>
      </c>
      <c r="H48" s="463">
        <v>0</v>
      </c>
      <c r="I48" s="463">
        <v>0</v>
      </c>
      <c r="J48" s="463">
        <v>0</v>
      </c>
      <c r="K48" s="464">
        <v>0</v>
      </c>
    </row>
    <row r="49" spans="2:11" s="152" customFormat="1" ht="15.75" x14ac:dyDescent="0.25">
      <c r="B49" s="158"/>
      <c r="C49" s="429" t="s">
        <v>108</v>
      </c>
      <c r="D49" s="161" t="s">
        <v>529</v>
      </c>
      <c r="E49" s="254" t="s">
        <v>561</v>
      </c>
      <c r="F49" s="469">
        <v>1417743</v>
      </c>
      <c r="G49" s="469">
        <v>0</v>
      </c>
      <c r="H49" s="467">
        <v>1417743</v>
      </c>
      <c r="I49" s="467">
        <v>1552415</v>
      </c>
      <c r="J49" s="467">
        <v>0</v>
      </c>
      <c r="K49" s="496">
        <v>1552415</v>
      </c>
    </row>
    <row r="50" spans="2:11" s="131" customFormat="1" ht="15.75" x14ac:dyDescent="0.25">
      <c r="B50" s="132"/>
      <c r="C50" s="434" t="s">
        <v>247</v>
      </c>
      <c r="D50" s="23" t="s">
        <v>109</v>
      </c>
      <c r="E50" s="255"/>
      <c r="F50" s="470">
        <v>1590406</v>
      </c>
      <c r="G50" s="471">
        <v>0</v>
      </c>
      <c r="H50" s="463">
        <v>1590406</v>
      </c>
      <c r="I50" s="471">
        <v>1749576</v>
      </c>
      <c r="J50" s="471">
        <v>0</v>
      </c>
      <c r="K50" s="489">
        <v>1749576</v>
      </c>
    </row>
    <row r="51" spans="2:11" s="131" customFormat="1" ht="15.75" x14ac:dyDescent="0.25">
      <c r="B51" s="132"/>
      <c r="C51" s="434" t="s">
        <v>248</v>
      </c>
      <c r="D51" s="23" t="s">
        <v>111</v>
      </c>
      <c r="E51" s="255"/>
      <c r="F51" s="470">
        <v>0</v>
      </c>
      <c r="G51" s="471">
        <v>0</v>
      </c>
      <c r="H51" s="467">
        <v>0</v>
      </c>
      <c r="I51" s="471">
        <v>0</v>
      </c>
      <c r="J51" s="471">
        <v>0</v>
      </c>
      <c r="K51" s="489">
        <v>0</v>
      </c>
    </row>
    <row r="52" spans="2:11" s="131" customFormat="1" ht="15.75" x14ac:dyDescent="0.25">
      <c r="B52" s="132"/>
      <c r="C52" s="434" t="s">
        <v>249</v>
      </c>
      <c r="D52" s="23" t="s">
        <v>22</v>
      </c>
      <c r="E52" s="255"/>
      <c r="F52" s="470">
        <v>0</v>
      </c>
      <c r="G52" s="471">
        <v>0</v>
      </c>
      <c r="H52" s="467">
        <v>0</v>
      </c>
      <c r="I52" s="471">
        <v>0</v>
      </c>
      <c r="J52" s="471">
        <v>0</v>
      </c>
      <c r="K52" s="489">
        <v>0</v>
      </c>
    </row>
    <row r="53" spans="2:11" s="131" customFormat="1" ht="15.75" x14ac:dyDescent="0.25">
      <c r="B53" s="132"/>
      <c r="C53" s="434" t="s">
        <v>327</v>
      </c>
      <c r="D53" s="23" t="s">
        <v>110</v>
      </c>
      <c r="E53" s="255"/>
      <c r="F53" s="470">
        <v>-172663</v>
      </c>
      <c r="G53" s="471">
        <v>0</v>
      </c>
      <c r="H53" s="463">
        <v>-172663</v>
      </c>
      <c r="I53" s="471">
        <v>-197161</v>
      </c>
      <c r="J53" s="471">
        <v>0</v>
      </c>
      <c r="K53" s="489">
        <v>-197161</v>
      </c>
    </row>
    <row r="54" spans="2:11" s="131" customFormat="1" ht="15.75" x14ac:dyDescent="0.25">
      <c r="B54" s="132"/>
      <c r="C54" s="429" t="s">
        <v>112</v>
      </c>
      <c r="D54" s="160" t="s">
        <v>279</v>
      </c>
      <c r="E54" s="254" t="s">
        <v>562</v>
      </c>
      <c r="F54" s="469">
        <v>60775</v>
      </c>
      <c r="G54" s="467">
        <v>0</v>
      </c>
      <c r="H54" s="467">
        <v>60775</v>
      </c>
      <c r="I54" s="467">
        <v>48627</v>
      </c>
      <c r="J54" s="467">
        <v>0</v>
      </c>
      <c r="K54" s="496">
        <v>48627</v>
      </c>
    </row>
    <row r="55" spans="2:11" s="131" customFormat="1" ht="15.75" x14ac:dyDescent="0.25">
      <c r="B55" s="132"/>
      <c r="C55" s="431" t="s">
        <v>328</v>
      </c>
      <c r="D55" s="167" t="s">
        <v>530</v>
      </c>
      <c r="E55" s="254"/>
      <c r="F55" s="462">
        <v>60775</v>
      </c>
      <c r="G55" s="463">
        <v>0</v>
      </c>
      <c r="H55" s="463">
        <v>60775</v>
      </c>
      <c r="I55" s="463">
        <v>48627</v>
      </c>
      <c r="J55" s="463">
        <v>0</v>
      </c>
      <c r="K55" s="464">
        <v>48627</v>
      </c>
    </row>
    <row r="56" spans="2:11" s="131" customFormat="1" ht="15.75" x14ac:dyDescent="0.25">
      <c r="B56" s="132"/>
      <c r="C56" s="431" t="s">
        <v>329</v>
      </c>
      <c r="D56" s="167" t="s">
        <v>531</v>
      </c>
      <c r="E56" s="254"/>
      <c r="F56" s="462">
        <v>0</v>
      </c>
      <c r="G56" s="463">
        <v>0</v>
      </c>
      <c r="H56" s="463">
        <v>0</v>
      </c>
      <c r="I56" s="463">
        <v>0</v>
      </c>
      <c r="J56" s="463">
        <v>0</v>
      </c>
      <c r="K56" s="464">
        <v>0</v>
      </c>
    </row>
    <row r="57" spans="2:11" s="131" customFormat="1" ht="15.75" x14ac:dyDescent="0.25">
      <c r="B57" s="132"/>
      <c r="C57" s="431" t="s">
        <v>330</v>
      </c>
      <c r="D57" s="167" t="s">
        <v>276</v>
      </c>
      <c r="E57" s="254"/>
      <c r="F57" s="462">
        <v>0</v>
      </c>
      <c r="G57" s="463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s="131" customFormat="1" ht="15.75" x14ac:dyDescent="0.25">
      <c r="B58" s="132"/>
      <c r="C58" s="429" t="s">
        <v>113</v>
      </c>
      <c r="D58" s="161" t="s">
        <v>116</v>
      </c>
      <c r="E58" s="254"/>
      <c r="F58" s="469">
        <v>597619</v>
      </c>
      <c r="G58" s="467">
        <v>0</v>
      </c>
      <c r="H58" s="467">
        <v>597619</v>
      </c>
      <c r="I58" s="467">
        <v>457759</v>
      </c>
      <c r="J58" s="467">
        <v>0</v>
      </c>
      <c r="K58" s="496">
        <v>457759</v>
      </c>
    </row>
    <row r="59" spans="2:11" s="152" customFormat="1" ht="15.75" x14ac:dyDescent="0.25">
      <c r="B59" s="158"/>
      <c r="C59" s="429" t="s">
        <v>114</v>
      </c>
      <c r="D59" s="161" t="s">
        <v>118</v>
      </c>
      <c r="E59" s="254"/>
      <c r="F59" s="469">
        <v>62231</v>
      </c>
      <c r="G59" s="469">
        <v>0</v>
      </c>
      <c r="H59" s="467">
        <v>62231</v>
      </c>
      <c r="I59" s="467">
        <v>54371</v>
      </c>
      <c r="J59" s="467">
        <v>0</v>
      </c>
      <c r="K59" s="496">
        <v>54371</v>
      </c>
    </row>
    <row r="60" spans="2:11" s="152" customFormat="1" ht="15.75" x14ac:dyDescent="0.25">
      <c r="B60" s="158"/>
      <c r="C60" s="434" t="s">
        <v>277</v>
      </c>
      <c r="D60" s="162" t="s">
        <v>120</v>
      </c>
      <c r="E60" s="255"/>
      <c r="F60" s="470">
        <v>0</v>
      </c>
      <c r="G60" s="463">
        <v>0</v>
      </c>
      <c r="H60" s="467">
        <v>0</v>
      </c>
      <c r="I60" s="463">
        <v>0</v>
      </c>
      <c r="J60" s="463">
        <v>0</v>
      </c>
      <c r="K60" s="489">
        <v>0</v>
      </c>
    </row>
    <row r="61" spans="2:11" s="152" customFormat="1" ht="15.75" x14ac:dyDescent="0.25">
      <c r="B61" s="158"/>
      <c r="C61" s="434" t="s">
        <v>278</v>
      </c>
      <c r="D61" s="162" t="s">
        <v>22</v>
      </c>
      <c r="E61" s="255"/>
      <c r="F61" s="470">
        <v>62231</v>
      </c>
      <c r="G61" s="463">
        <v>0</v>
      </c>
      <c r="H61" s="463">
        <v>62231</v>
      </c>
      <c r="I61" s="463">
        <v>54371</v>
      </c>
      <c r="J61" s="463">
        <v>0</v>
      </c>
      <c r="K61" s="489">
        <v>54371</v>
      </c>
    </row>
    <row r="62" spans="2:11" s="152" customFormat="1" ht="15.75" x14ac:dyDescent="0.25">
      <c r="B62" s="158"/>
      <c r="C62" s="435" t="s">
        <v>115</v>
      </c>
      <c r="D62" s="155" t="s">
        <v>514</v>
      </c>
      <c r="E62" s="254" t="s">
        <v>563</v>
      </c>
      <c r="F62" s="470">
        <v>0</v>
      </c>
      <c r="G62" s="497">
        <v>0</v>
      </c>
      <c r="H62" s="467">
        <v>0</v>
      </c>
      <c r="I62" s="463">
        <v>0</v>
      </c>
      <c r="J62" s="463">
        <v>0</v>
      </c>
      <c r="K62" s="489">
        <v>0</v>
      </c>
    </row>
    <row r="63" spans="2:11" s="152" customFormat="1" ht="15.75" x14ac:dyDescent="0.25">
      <c r="B63" s="158"/>
      <c r="C63" s="429" t="s">
        <v>117</v>
      </c>
      <c r="D63" s="161" t="s">
        <v>314</v>
      </c>
      <c r="E63" s="254"/>
      <c r="F63" s="469">
        <v>55726</v>
      </c>
      <c r="G63" s="469">
        <v>0</v>
      </c>
      <c r="H63" s="467">
        <v>55726</v>
      </c>
      <c r="I63" s="467">
        <v>83474</v>
      </c>
      <c r="J63" s="467">
        <v>0</v>
      </c>
      <c r="K63" s="496">
        <v>83474</v>
      </c>
    </row>
    <row r="64" spans="2:11" s="152" customFormat="1" ht="15.75" x14ac:dyDescent="0.25">
      <c r="B64" s="158"/>
      <c r="C64" s="431" t="s">
        <v>119</v>
      </c>
      <c r="D64" s="156" t="s">
        <v>284</v>
      </c>
      <c r="E64" s="254"/>
      <c r="F64" s="470">
        <v>0</v>
      </c>
      <c r="G64" s="463">
        <v>0</v>
      </c>
      <c r="H64" s="467">
        <v>0</v>
      </c>
      <c r="I64" s="463">
        <v>0</v>
      </c>
      <c r="J64" s="463">
        <v>0</v>
      </c>
      <c r="K64" s="489">
        <v>0</v>
      </c>
    </row>
    <row r="65" spans="2:11" s="152" customFormat="1" ht="15.75" x14ac:dyDescent="0.25">
      <c r="B65" s="158"/>
      <c r="C65" s="431" t="s">
        <v>121</v>
      </c>
      <c r="D65" s="156" t="s">
        <v>285</v>
      </c>
      <c r="E65" s="254" t="s">
        <v>564</v>
      </c>
      <c r="F65" s="470">
        <v>55726</v>
      </c>
      <c r="G65" s="463">
        <v>0</v>
      </c>
      <c r="H65" s="463">
        <v>55726</v>
      </c>
      <c r="I65" s="463">
        <v>83474</v>
      </c>
      <c r="J65" s="466">
        <v>0</v>
      </c>
      <c r="K65" s="489">
        <v>83474</v>
      </c>
    </row>
    <row r="66" spans="2:11" s="166" customFormat="1" ht="36" customHeight="1" x14ac:dyDescent="0.2">
      <c r="B66" s="164"/>
      <c r="C66" s="430" t="s">
        <v>122</v>
      </c>
      <c r="D66" s="165" t="s">
        <v>515</v>
      </c>
      <c r="E66" s="359" t="s">
        <v>571</v>
      </c>
      <c r="F66" s="498">
        <v>1768</v>
      </c>
      <c r="G66" s="498">
        <v>0</v>
      </c>
      <c r="H66" s="499">
        <v>1768</v>
      </c>
      <c r="I66" s="499">
        <v>1732</v>
      </c>
      <c r="J66" s="499">
        <v>0</v>
      </c>
      <c r="K66" s="500">
        <v>1732</v>
      </c>
    </row>
    <row r="67" spans="2:11" s="152" customFormat="1" ht="15.75" x14ac:dyDescent="0.25">
      <c r="B67" s="158"/>
      <c r="C67" s="436" t="s">
        <v>303</v>
      </c>
      <c r="D67" s="167" t="s">
        <v>440</v>
      </c>
      <c r="E67" s="254"/>
      <c r="F67" s="462">
        <v>1768</v>
      </c>
      <c r="G67" s="463">
        <v>0</v>
      </c>
      <c r="H67" s="463">
        <v>1768</v>
      </c>
      <c r="I67" s="463">
        <v>1732</v>
      </c>
      <c r="J67" s="463">
        <v>0</v>
      </c>
      <c r="K67" s="464">
        <v>1732</v>
      </c>
    </row>
    <row r="68" spans="2:11" s="152" customFormat="1" ht="15.75" x14ac:dyDescent="0.25">
      <c r="B68" s="158"/>
      <c r="C68" s="436" t="s">
        <v>304</v>
      </c>
      <c r="D68" s="167" t="s">
        <v>441</v>
      </c>
      <c r="E68" s="254"/>
      <c r="F68" s="469">
        <v>0</v>
      </c>
      <c r="G68" s="467">
        <v>0</v>
      </c>
      <c r="H68" s="467">
        <v>0</v>
      </c>
      <c r="I68" s="467">
        <v>0</v>
      </c>
      <c r="J68" s="467">
        <v>0</v>
      </c>
      <c r="K68" s="496">
        <v>0</v>
      </c>
    </row>
    <row r="69" spans="2:11" s="152" customFormat="1" ht="15.75" x14ac:dyDescent="0.25">
      <c r="B69" s="158"/>
      <c r="C69" s="429" t="s">
        <v>219</v>
      </c>
      <c r="D69" s="161" t="s">
        <v>123</v>
      </c>
      <c r="E69" s="359" t="s">
        <v>573</v>
      </c>
      <c r="F69" s="469">
        <v>615244</v>
      </c>
      <c r="G69" s="467">
        <v>49316</v>
      </c>
      <c r="H69" s="467">
        <v>664560</v>
      </c>
      <c r="I69" s="467">
        <v>489293</v>
      </c>
      <c r="J69" s="467">
        <v>58438</v>
      </c>
      <c r="K69" s="496">
        <v>547731</v>
      </c>
    </row>
    <row r="70" spans="2:11" s="152" customFormat="1" ht="15.75" x14ac:dyDescent="0.25">
      <c r="B70" s="158"/>
      <c r="C70" s="161"/>
      <c r="D70" s="154"/>
      <c r="E70" s="157"/>
      <c r="F70" s="470"/>
      <c r="G70" s="466"/>
      <c r="H70" s="467"/>
      <c r="I70" s="466"/>
      <c r="J70" s="466"/>
      <c r="K70" s="468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501">
        <f>SUM(F69,F66,F63,F59,F58,F54,F49,F44,F41,F36,F35,F28,F24,F22,F11,F10)</f>
        <v>27300967</v>
      </c>
      <c r="G71" s="501">
        <f>SUM(G69,G66,G63,G59,G58,G54,G49,G44,G41,G36,G35,G28,G24,G22,G11,G10)</f>
        <v>10340458</v>
      </c>
      <c r="H71" s="491">
        <f>G71+F71</f>
        <v>37641425</v>
      </c>
      <c r="I71" s="501">
        <f>SUM(I69,I66,I63,I59,I58,I54,I49,I44,I41,I36,I35,I28,I24,I22,I11,I10)</f>
        <v>29999236</v>
      </c>
      <c r="J71" s="501">
        <f>SUM(J69,J66,J63,J59,J58,J54,J49,J44,J41,J36,J35,J28,J24,J22,J11,J10)</f>
        <v>8577063</v>
      </c>
      <c r="K71" s="502">
        <f>J71+I71</f>
        <v>38576299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H71-p!H64</f>
        <v>0</v>
      </c>
      <c r="I76" s="45"/>
      <c r="J76" s="45"/>
      <c r="K76" s="263">
        <f>K71-p!K64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0"/>
  <sheetViews>
    <sheetView showGridLines="0" view="pageBreakPreview" zoomScale="60" zoomScaleNormal="70" workbookViewId="0"/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39" t="s">
        <v>579</v>
      </c>
      <c r="C2" s="540"/>
      <c r="D2" s="540"/>
      <c r="E2" s="540"/>
      <c r="F2" s="540"/>
      <c r="G2" s="540"/>
      <c r="H2" s="540"/>
      <c r="I2" s="540"/>
      <c r="J2" s="540"/>
      <c r="K2" s="541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33" t="s">
        <v>568</v>
      </c>
      <c r="G4" s="550"/>
      <c r="H4" s="550"/>
      <c r="I4" s="550"/>
      <c r="J4" s="550"/>
      <c r="K4" s="551"/>
    </row>
    <row r="5" spans="2:11" ht="15.75" customHeight="1" x14ac:dyDescent="0.25">
      <c r="B5" s="132"/>
      <c r="C5" s="185"/>
      <c r="D5" s="23"/>
      <c r="E5" s="189"/>
      <c r="F5" s="552"/>
      <c r="G5" s="553"/>
      <c r="H5" s="553"/>
      <c r="I5" s="553"/>
      <c r="J5" s="553"/>
      <c r="K5" s="554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45" t="s">
        <v>613</v>
      </c>
      <c r="G7" s="546"/>
      <c r="H7" s="555"/>
      <c r="I7" s="545" t="s">
        <v>436</v>
      </c>
      <c r="J7" s="546"/>
      <c r="K7" s="547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617</v>
      </c>
      <c r="H8" s="144"/>
      <c r="I8" s="143"/>
      <c r="J8" s="143" t="s">
        <v>611</v>
      </c>
      <c r="K8" s="145"/>
    </row>
    <row r="9" spans="2:11" x14ac:dyDescent="0.25">
      <c r="B9" s="132"/>
      <c r="C9" s="185"/>
      <c r="D9" s="23"/>
      <c r="E9" s="548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3.75" hidden="1" customHeight="1" x14ac:dyDescent="0.25">
      <c r="B10" s="6"/>
      <c r="C10" s="7"/>
      <c r="D10" s="17"/>
      <c r="E10" s="549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7" t="s">
        <v>40</v>
      </c>
      <c r="D11" s="198" t="s">
        <v>126</v>
      </c>
      <c r="E11" s="256" t="s">
        <v>552</v>
      </c>
      <c r="F11" s="458">
        <v>11707517</v>
      </c>
      <c r="G11" s="458">
        <v>8250458</v>
      </c>
      <c r="H11" s="459">
        <v>19957975</v>
      </c>
      <c r="I11" s="460">
        <v>12060297</v>
      </c>
      <c r="J11" s="460">
        <v>10117117</v>
      </c>
      <c r="K11" s="461">
        <v>22177414</v>
      </c>
    </row>
    <row r="12" spans="2:11" s="199" customFormat="1" x14ac:dyDescent="0.25">
      <c r="B12" s="35"/>
      <c r="C12" s="438" t="s">
        <v>5</v>
      </c>
      <c r="D12" s="200" t="s">
        <v>442</v>
      </c>
      <c r="E12" s="257"/>
      <c r="F12" s="462">
        <v>49200</v>
      </c>
      <c r="G12" s="463">
        <v>86243</v>
      </c>
      <c r="H12" s="463">
        <v>135443</v>
      </c>
      <c r="I12" s="463">
        <v>124437</v>
      </c>
      <c r="J12" s="463">
        <v>343115</v>
      </c>
      <c r="K12" s="464">
        <v>467552</v>
      </c>
    </row>
    <row r="13" spans="2:11" s="199" customFormat="1" x14ac:dyDescent="0.25">
      <c r="B13" s="35"/>
      <c r="C13" s="438" t="s">
        <v>23</v>
      </c>
      <c r="D13" s="200" t="s">
        <v>90</v>
      </c>
      <c r="E13" s="257"/>
      <c r="F13" s="462">
        <v>11658317</v>
      </c>
      <c r="G13" s="463">
        <v>8164215</v>
      </c>
      <c r="H13" s="463">
        <v>19822532</v>
      </c>
      <c r="I13" s="463">
        <v>11935860</v>
      </c>
      <c r="J13" s="463">
        <v>9774002</v>
      </c>
      <c r="K13" s="464">
        <v>21709862</v>
      </c>
    </row>
    <row r="14" spans="2:11" x14ac:dyDescent="0.25">
      <c r="B14" s="6"/>
      <c r="C14" s="439" t="s">
        <v>44</v>
      </c>
      <c r="D14" s="201" t="s">
        <v>363</v>
      </c>
      <c r="E14" s="257" t="s">
        <v>553</v>
      </c>
      <c r="F14" s="465">
        <v>8787</v>
      </c>
      <c r="G14" s="466">
        <v>5599</v>
      </c>
      <c r="H14" s="467">
        <v>14386</v>
      </c>
      <c r="I14" s="466">
        <v>19044</v>
      </c>
      <c r="J14" s="466">
        <v>14310</v>
      </c>
      <c r="K14" s="468">
        <v>33354</v>
      </c>
    </row>
    <row r="15" spans="2:11" s="199" customFormat="1" x14ac:dyDescent="0.25">
      <c r="B15" s="35"/>
      <c r="C15" s="440" t="s">
        <v>61</v>
      </c>
      <c r="D15" s="202" t="s">
        <v>331</v>
      </c>
      <c r="E15" s="257" t="s">
        <v>554</v>
      </c>
      <c r="F15" s="465">
        <v>982476</v>
      </c>
      <c r="G15" s="466">
        <v>8367053</v>
      </c>
      <c r="H15" s="467">
        <v>9349529</v>
      </c>
      <c r="I15" s="466">
        <v>1163249</v>
      </c>
      <c r="J15" s="466">
        <v>7494397</v>
      </c>
      <c r="K15" s="468">
        <v>8657646</v>
      </c>
    </row>
    <row r="16" spans="2:11" s="199" customFormat="1" x14ac:dyDescent="0.25">
      <c r="B16" s="35"/>
      <c r="C16" s="440" t="s">
        <v>73</v>
      </c>
      <c r="D16" s="203" t="s">
        <v>532</v>
      </c>
      <c r="E16" s="257"/>
      <c r="F16" s="465">
        <v>998848</v>
      </c>
      <c r="G16" s="466">
        <v>0</v>
      </c>
      <c r="H16" s="467">
        <v>998848</v>
      </c>
      <c r="I16" s="466">
        <v>972544</v>
      </c>
      <c r="J16" s="466">
        <v>0</v>
      </c>
      <c r="K16" s="468">
        <v>972544</v>
      </c>
    </row>
    <row r="17" spans="2:11" s="199" customFormat="1" x14ac:dyDescent="0.25">
      <c r="B17" s="35"/>
      <c r="C17" s="440" t="s">
        <v>75</v>
      </c>
      <c r="D17" s="204" t="s">
        <v>127</v>
      </c>
      <c r="E17" s="257"/>
      <c r="F17" s="465">
        <v>0</v>
      </c>
      <c r="G17" s="466">
        <v>0</v>
      </c>
      <c r="H17" s="467">
        <v>0</v>
      </c>
      <c r="I17" s="466">
        <v>0</v>
      </c>
      <c r="J17" s="466">
        <v>0</v>
      </c>
      <c r="K17" s="468">
        <v>0</v>
      </c>
    </row>
    <row r="18" spans="2:11" s="199" customFormat="1" x14ac:dyDescent="0.25">
      <c r="B18" s="35"/>
      <c r="C18" s="440" t="s">
        <v>76</v>
      </c>
      <c r="D18" s="204" t="s">
        <v>128</v>
      </c>
      <c r="E18" s="257"/>
      <c r="F18" s="465">
        <v>744795</v>
      </c>
      <c r="G18" s="466">
        <v>271708</v>
      </c>
      <c r="H18" s="467">
        <v>1016503</v>
      </c>
      <c r="I18" s="466">
        <v>725049</v>
      </c>
      <c r="J18" s="466">
        <v>293720</v>
      </c>
      <c r="K18" s="468">
        <v>1018769</v>
      </c>
    </row>
    <row r="19" spans="2:11" s="199" customFormat="1" x14ac:dyDescent="0.25">
      <c r="B19" s="35"/>
      <c r="C19" s="440" t="s">
        <v>77</v>
      </c>
      <c r="D19" s="205" t="s">
        <v>129</v>
      </c>
      <c r="E19" s="257" t="s">
        <v>555</v>
      </c>
      <c r="F19" s="465">
        <v>980665</v>
      </c>
      <c r="G19" s="466">
        <v>57845</v>
      </c>
      <c r="H19" s="467">
        <v>1038510</v>
      </c>
      <c r="I19" s="466">
        <v>746142</v>
      </c>
      <c r="J19" s="466">
        <v>75369</v>
      </c>
      <c r="K19" s="468">
        <v>821511</v>
      </c>
    </row>
    <row r="20" spans="2:11" s="199" customFormat="1" x14ac:dyDescent="0.25">
      <c r="B20" s="35"/>
      <c r="C20" s="440" t="s">
        <v>101</v>
      </c>
      <c r="D20" s="204" t="s">
        <v>533</v>
      </c>
      <c r="E20" s="257" t="s">
        <v>556</v>
      </c>
      <c r="F20" s="469">
        <v>102162</v>
      </c>
      <c r="G20" s="469">
        <v>0</v>
      </c>
      <c r="H20" s="467">
        <v>102162</v>
      </c>
      <c r="I20" s="466">
        <v>0</v>
      </c>
      <c r="J20" s="466">
        <v>0</v>
      </c>
      <c r="K20" s="468">
        <v>0</v>
      </c>
    </row>
    <row r="21" spans="2:11" x14ac:dyDescent="0.25">
      <c r="B21" s="6"/>
      <c r="C21" s="441" t="s">
        <v>102</v>
      </c>
      <c r="D21" s="8" t="s">
        <v>130</v>
      </c>
      <c r="E21" s="257"/>
      <c r="F21" s="470">
        <v>105030</v>
      </c>
      <c r="G21" s="471">
        <v>0</v>
      </c>
      <c r="H21" s="463">
        <v>105030</v>
      </c>
      <c r="I21" s="471">
        <v>0</v>
      </c>
      <c r="J21" s="471">
        <v>0</v>
      </c>
      <c r="K21" s="464">
        <v>0</v>
      </c>
    </row>
    <row r="22" spans="2:11" x14ac:dyDescent="0.25">
      <c r="B22" s="6"/>
      <c r="C22" s="441" t="s">
        <v>103</v>
      </c>
      <c r="D22" s="8" t="s">
        <v>310</v>
      </c>
      <c r="E22" s="257"/>
      <c r="F22" s="470">
        <v>0</v>
      </c>
      <c r="G22" s="471">
        <v>0</v>
      </c>
      <c r="H22" s="463">
        <v>0</v>
      </c>
      <c r="I22" s="471">
        <v>0</v>
      </c>
      <c r="J22" s="471">
        <v>0</v>
      </c>
      <c r="K22" s="464">
        <v>0</v>
      </c>
    </row>
    <row r="23" spans="2:11" x14ac:dyDescent="0.25">
      <c r="B23" s="6"/>
      <c r="C23" s="441" t="s">
        <v>229</v>
      </c>
      <c r="D23" s="8" t="s">
        <v>90</v>
      </c>
      <c r="E23" s="257"/>
      <c r="F23" s="470">
        <v>0</v>
      </c>
      <c r="G23" s="471">
        <v>0</v>
      </c>
      <c r="H23" s="463">
        <v>0</v>
      </c>
      <c r="I23" s="471">
        <v>0</v>
      </c>
      <c r="J23" s="471">
        <v>0</v>
      </c>
      <c r="K23" s="464">
        <v>0</v>
      </c>
    </row>
    <row r="24" spans="2:11" x14ac:dyDescent="0.25">
      <c r="B24" s="6"/>
      <c r="C24" s="441" t="s">
        <v>332</v>
      </c>
      <c r="D24" s="8" t="s">
        <v>315</v>
      </c>
      <c r="E24" s="257"/>
      <c r="F24" s="470">
        <v>-2868</v>
      </c>
      <c r="G24" s="456">
        <v>0</v>
      </c>
      <c r="H24" s="463">
        <v>-2868</v>
      </c>
      <c r="I24" s="471">
        <v>0</v>
      </c>
      <c r="J24" s="471">
        <v>0</v>
      </c>
      <c r="K24" s="464">
        <v>0</v>
      </c>
    </row>
    <row r="25" spans="2:11" s="199" customFormat="1" ht="31.5" x14ac:dyDescent="0.25">
      <c r="B25" s="35"/>
      <c r="C25" s="440" t="s">
        <v>308</v>
      </c>
      <c r="D25" s="203" t="s">
        <v>364</v>
      </c>
      <c r="E25" s="257" t="s">
        <v>557</v>
      </c>
      <c r="F25" s="469">
        <v>0</v>
      </c>
      <c r="G25" s="469">
        <v>240180</v>
      </c>
      <c r="H25" s="467">
        <v>240180</v>
      </c>
      <c r="I25" s="467">
        <v>0</v>
      </c>
      <c r="J25" s="467">
        <v>284543</v>
      </c>
      <c r="K25" s="496">
        <v>284543</v>
      </c>
    </row>
    <row r="26" spans="2:11" s="199" customFormat="1" x14ac:dyDescent="0.25">
      <c r="B26" s="35"/>
      <c r="C26" s="442" t="s">
        <v>105</v>
      </c>
      <c r="D26" s="167" t="s">
        <v>530</v>
      </c>
      <c r="E26" s="257"/>
      <c r="F26" s="462">
        <v>0</v>
      </c>
      <c r="G26" s="463">
        <v>0</v>
      </c>
      <c r="H26" s="463">
        <v>0</v>
      </c>
      <c r="I26" s="463">
        <v>0</v>
      </c>
      <c r="J26" s="463">
        <v>0</v>
      </c>
      <c r="K26" s="464">
        <v>0</v>
      </c>
    </row>
    <row r="27" spans="2:11" s="199" customFormat="1" x14ac:dyDescent="0.25">
      <c r="B27" s="35"/>
      <c r="C27" s="442" t="s">
        <v>106</v>
      </c>
      <c r="D27" s="167" t="s">
        <v>531</v>
      </c>
      <c r="E27" s="257"/>
      <c r="F27" s="462">
        <v>0</v>
      </c>
      <c r="G27" s="463">
        <v>240180</v>
      </c>
      <c r="H27" s="463">
        <v>240180</v>
      </c>
      <c r="I27" s="463">
        <v>0</v>
      </c>
      <c r="J27" s="463">
        <v>284543</v>
      </c>
      <c r="K27" s="464">
        <v>284543</v>
      </c>
    </row>
    <row r="28" spans="2:11" s="199" customFormat="1" x14ac:dyDescent="0.25">
      <c r="B28" s="35"/>
      <c r="C28" s="442" t="s">
        <v>301</v>
      </c>
      <c r="D28" s="167" t="s">
        <v>276</v>
      </c>
      <c r="E28" s="257"/>
      <c r="F28" s="462">
        <v>0</v>
      </c>
      <c r="G28" s="463">
        <v>0</v>
      </c>
      <c r="H28" s="463">
        <v>0</v>
      </c>
      <c r="I28" s="463">
        <v>0</v>
      </c>
      <c r="J28" s="463">
        <v>0</v>
      </c>
      <c r="K28" s="464">
        <v>0</v>
      </c>
    </row>
    <row r="29" spans="2:11" s="199" customFormat="1" x14ac:dyDescent="0.25">
      <c r="B29" s="35"/>
      <c r="C29" s="440" t="s">
        <v>306</v>
      </c>
      <c r="D29" s="204" t="s">
        <v>131</v>
      </c>
      <c r="E29" s="257" t="s">
        <v>558</v>
      </c>
      <c r="F29" s="469">
        <v>378241</v>
      </c>
      <c r="G29" s="469">
        <v>57765</v>
      </c>
      <c r="H29" s="467">
        <v>436006</v>
      </c>
      <c r="I29" s="466">
        <v>375251</v>
      </c>
      <c r="J29" s="466">
        <v>65029</v>
      </c>
      <c r="K29" s="468">
        <v>440280</v>
      </c>
    </row>
    <row r="30" spans="2:11" x14ac:dyDescent="0.25">
      <c r="B30" s="6"/>
      <c r="C30" s="441" t="s">
        <v>270</v>
      </c>
      <c r="D30" s="17" t="s">
        <v>132</v>
      </c>
      <c r="E30" s="257"/>
      <c r="F30" s="470">
        <v>233183</v>
      </c>
      <c r="G30" s="471">
        <v>0</v>
      </c>
      <c r="H30" s="463">
        <v>233183</v>
      </c>
      <c r="I30" s="471">
        <v>245432</v>
      </c>
      <c r="J30" s="471">
        <v>0</v>
      </c>
      <c r="K30" s="464">
        <v>245432</v>
      </c>
    </row>
    <row r="31" spans="2:11" x14ac:dyDescent="0.25">
      <c r="B31" s="6"/>
      <c r="C31" s="441" t="s">
        <v>271</v>
      </c>
      <c r="D31" s="17" t="s">
        <v>280</v>
      </c>
      <c r="E31" s="257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64">
        <v>0</v>
      </c>
    </row>
    <row r="32" spans="2:11" x14ac:dyDescent="0.25">
      <c r="B32" s="6"/>
      <c r="C32" s="441" t="s">
        <v>307</v>
      </c>
      <c r="D32" s="8" t="s">
        <v>316</v>
      </c>
      <c r="E32" s="257"/>
      <c r="F32" s="470">
        <v>74867</v>
      </c>
      <c r="G32" s="471">
        <v>0</v>
      </c>
      <c r="H32" s="463">
        <v>74867</v>
      </c>
      <c r="I32" s="471">
        <v>73090</v>
      </c>
      <c r="J32" s="471">
        <v>0</v>
      </c>
      <c r="K32" s="464">
        <v>73090</v>
      </c>
    </row>
    <row r="33" spans="2:12" x14ac:dyDescent="0.25">
      <c r="B33" s="6"/>
      <c r="C33" s="441" t="s">
        <v>309</v>
      </c>
      <c r="D33" s="8" t="s">
        <v>443</v>
      </c>
      <c r="E33" s="257"/>
      <c r="F33" s="470">
        <v>0</v>
      </c>
      <c r="G33" s="471">
        <v>0</v>
      </c>
      <c r="H33" s="463">
        <v>0</v>
      </c>
      <c r="I33" s="471">
        <v>0</v>
      </c>
      <c r="J33" s="471">
        <v>0</v>
      </c>
      <c r="K33" s="464">
        <v>0</v>
      </c>
    </row>
    <row r="34" spans="2:12" x14ac:dyDescent="0.25">
      <c r="B34" s="6"/>
      <c r="C34" s="441" t="s">
        <v>444</v>
      </c>
      <c r="D34" s="8" t="s">
        <v>133</v>
      </c>
      <c r="E34" s="257"/>
      <c r="F34" s="470">
        <v>70191</v>
      </c>
      <c r="G34" s="471">
        <v>57765</v>
      </c>
      <c r="H34" s="463">
        <v>127956</v>
      </c>
      <c r="I34" s="471">
        <v>56729</v>
      </c>
      <c r="J34" s="471">
        <v>65029</v>
      </c>
      <c r="K34" s="464">
        <v>121758</v>
      </c>
    </row>
    <row r="35" spans="2:12" x14ac:dyDescent="0.25">
      <c r="B35" s="6"/>
      <c r="C35" s="440" t="s">
        <v>108</v>
      </c>
      <c r="D35" s="13" t="s">
        <v>281</v>
      </c>
      <c r="E35" s="257" t="s">
        <v>559</v>
      </c>
      <c r="F35" s="469">
        <v>61474</v>
      </c>
      <c r="G35" s="469">
        <v>0</v>
      </c>
      <c r="H35" s="467">
        <v>61474</v>
      </c>
      <c r="I35" s="466">
        <v>80458</v>
      </c>
      <c r="J35" s="466">
        <v>0</v>
      </c>
      <c r="K35" s="468">
        <v>80458</v>
      </c>
    </row>
    <row r="36" spans="2:12" x14ac:dyDescent="0.25">
      <c r="B36" s="6"/>
      <c r="C36" s="442" t="s">
        <v>247</v>
      </c>
      <c r="D36" s="200" t="s">
        <v>282</v>
      </c>
      <c r="E36" s="257"/>
      <c r="F36" s="470">
        <v>61474</v>
      </c>
      <c r="G36" s="471">
        <v>0</v>
      </c>
      <c r="H36" s="463">
        <v>61474</v>
      </c>
      <c r="I36" s="471">
        <v>80458</v>
      </c>
      <c r="J36" s="471">
        <v>0</v>
      </c>
      <c r="K36" s="464">
        <v>80458</v>
      </c>
    </row>
    <row r="37" spans="2:12" x14ac:dyDescent="0.25">
      <c r="B37" s="6"/>
      <c r="C37" s="442" t="s">
        <v>248</v>
      </c>
      <c r="D37" s="200" t="s">
        <v>283</v>
      </c>
      <c r="E37" s="257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2" s="207" customFormat="1" ht="47.25" x14ac:dyDescent="0.25">
      <c r="B38" s="206"/>
      <c r="C38" s="443" t="s">
        <v>112</v>
      </c>
      <c r="D38" s="511" t="s">
        <v>516</v>
      </c>
      <c r="E38" s="257"/>
      <c r="F38" s="469">
        <v>0</v>
      </c>
      <c r="G38" s="473">
        <v>0</v>
      </c>
      <c r="H38" s="463">
        <v>0</v>
      </c>
      <c r="I38" s="471">
        <v>0</v>
      </c>
      <c r="J38" s="463">
        <v>0</v>
      </c>
      <c r="K38" s="464">
        <v>0</v>
      </c>
    </row>
    <row r="39" spans="2:12" s="207" customFormat="1" x14ac:dyDescent="0.25">
      <c r="B39" s="206"/>
      <c r="C39" s="444" t="s">
        <v>328</v>
      </c>
      <c r="D39" s="208" t="s">
        <v>440</v>
      </c>
      <c r="E39" s="257"/>
      <c r="F39" s="462">
        <v>0</v>
      </c>
      <c r="G39" s="47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2" s="207" customFormat="1" x14ac:dyDescent="0.25">
      <c r="B40" s="206"/>
      <c r="C40" s="444" t="s">
        <v>329</v>
      </c>
      <c r="D40" s="208" t="s">
        <v>441</v>
      </c>
      <c r="E40" s="257"/>
      <c r="F40" s="462">
        <v>0</v>
      </c>
      <c r="G40" s="47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2" x14ac:dyDescent="0.25">
      <c r="B41" s="6"/>
      <c r="C41" s="440" t="s">
        <v>350</v>
      </c>
      <c r="D41" s="13" t="s">
        <v>134</v>
      </c>
      <c r="E41" s="257" t="s">
        <v>560</v>
      </c>
      <c r="F41" s="469">
        <v>0</v>
      </c>
      <c r="G41" s="529">
        <v>758564</v>
      </c>
      <c r="H41" s="467">
        <v>758564</v>
      </c>
      <c r="I41" s="467">
        <v>0</v>
      </c>
      <c r="J41" s="467">
        <v>733023</v>
      </c>
      <c r="K41" s="496">
        <v>733023</v>
      </c>
    </row>
    <row r="42" spans="2:12" x14ac:dyDescent="0.25">
      <c r="B42" s="6"/>
      <c r="C42" s="440" t="s">
        <v>114</v>
      </c>
      <c r="D42" s="13" t="s">
        <v>605</v>
      </c>
      <c r="E42" s="257" t="s">
        <v>561</v>
      </c>
      <c r="F42" s="472">
        <v>3692748</v>
      </c>
      <c r="G42" s="529">
        <v>-25460</v>
      </c>
      <c r="H42" s="467">
        <v>3667288</v>
      </c>
      <c r="I42" s="466">
        <v>3411987</v>
      </c>
      <c r="J42" s="467">
        <v>-55230</v>
      </c>
      <c r="K42" s="468">
        <v>3356757</v>
      </c>
      <c r="L42" s="209"/>
    </row>
    <row r="43" spans="2:12" x14ac:dyDescent="0.25">
      <c r="B43" s="6"/>
      <c r="C43" s="441" t="s">
        <v>277</v>
      </c>
      <c r="D43" s="8" t="s">
        <v>135</v>
      </c>
      <c r="E43" s="257"/>
      <c r="F43" s="462">
        <v>2600000</v>
      </c>
      <c r="G43" s="473">
        <v>0</v>
      </c>
      <c r="H43" s="463">
        <v>2600000</v>
      </c>
      <c r="I43" s="463">
        <v>2600000</v>
      </c>
      <c r="J43" s="466">
        <v>0</v>
      </c>
      <c r="K43" s="464">
        <v>2600000</v>
      </c>
    </row>
    <row r="44" spans="2:12" x14ac:dyDescent="0.25">
      <c r="B44" s="6"/>
      <c r="C44" s="441" t="s">
        <v>278</v>
      </c>
      <c r="D44" s="8" t="s">
        <v>136</v>
      </c>
      <c r="E44" s="257"/>
      <c r="F44" s="462">
        <v>42739</v>
      </c>
      <c r="G44" s="462">
        <v>-25460</v>
      </c>
      <c r="H44" s="463">
        <v>17279</v>
      </c>
      <c r="I44" s="471">
        <v>13253</v>
      </c>
      <c r="J44" s="471">
        <v>-55230</v>
      </c>
      <c r="K44" s="464">
        <v>-41977</v>
      </c>
    </row>
    <row r="45" spans="2:12" x14ac:dyDescent="0.25">
      <c r="B45" s="6"/>
      <c r="C45" s="441" t="s">
        <v>333</v>
      </c>
      <c r="D45" s="8" t="s">
        <v>137</v>
      </c>
      <c r="E45" s="257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2" x14ac:dyDescent="0.25">
      <c r="B46" s="6"/>
      <c r="C46" s="441" t="s">
        <v>334</v>
      </c>
      <c r="D46" s="8" t="s">
        <v>138</v>
      </c>
      <c r="E46" s="257"/>
      <c r="F46" s="462">
        <v>0</v>
      </c>
      <c r="G46" s="463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2" x14ac:dyDescent="0.25">
      <c r="B47" s="6"/>
      <c r="C47" s="441" t="s">
        <v>335</v>
      </c>
      <c r="D47" s="8" t="s">
        <v>473</v>
      </c>
      <c r="E47" s="257"/>
      <c r="F47" s="462">
        <v>44938</v>
      </c>
      <c r="G47" s="462">
        <v>2363</v>
      </c>
      <c r="H47" s="463">
        <v>47301</v>
      </c>
      <c r="I47" s="463">
        <v>14664</v>
      </c>
      <c r="J47" s="463">
        <v>-13647</v>
      </c>
      <c r="K47" s="464">
        <v>1017</v>
      </c>
    </row>
    <row r="48" spans="2:12" x14ac:dyDescent="0.25">
      <c r="B48" s="6"/>
      <c r="C48" s="441" t="s">
        <v>336</v>
      </c>
      <c r="D48" s="8" t="s">
        <v>476</v>
      </c>
      <c r="E48" s="257"/>
      <c r="F48" s="462">
        <v>8623</v>
      </c>
      <c r="G48" s="462">
        <v>0</v>
      </c>
      <c r="H48" s="463">
        <v>8623</v>
      </c>
      <c r="I48" s="463">
        <v>9411</v>
      </c>
      <c r="J48" s="463">
        <v>0</v>
      </c>
      <c r="K48" s="464">
        <v>9411</v>
      </c>
    </row>
    <row r="49" spans="2:11" x14ac:dyDescent="0.25">
      <c r="B49" s="6"/>
      <c r="C49" s="441" t="s">
        <v>337</v>
      </c>
      <c r="D49" s="8" t="s">
        <v>477</v>
      </c>
      <c r="E49" s="257"/>
      <c r="F49" s="462">
        <v>0</v>
      </c>
      <c r="G49" s="462">
        <v>0</v>
      </c>
      <c r="H49" s="463">
        <v>0</v>
      </c>
      <c r="I49" s="463">
        <v>0</v>
      </c>
      <c r="J49" s="463">
        <v>0</v>
      </c>
      <c r="K49" s="464">
        <v>0</v>
      </c>
    </row>
    <row r="50" spans="2:11" x14ac:dyDescent="0.25">
      <c r="B50" s="6"/>
      <c r="C50" s="441" t="s">
        <v>338</v>
      </c>
      <c r="D50" s="8" t="s">
        <v>518</v>
      </c>
      <c r="E50" s="257"/>
      <c r="F50" s="462">
        <v>0</v>
      </c>
      <c r="G50" s="462">
        <v>0</v>
      </c>
      <c r="H50" s="463">
        <v>0</v>
      </c>
      <c r="I50" s="463">
        <v>0</v>
      </c>
      <c r="J50" s="463">
        <v>0</v>
      </c>
      <c r="K50" s="464">
        <v>0</v>
      </c>
    </row>
    <row r="51" spans="2:11" s="207" customFormat="1" ht="35.25" customHeight="1" x14ac:dyDescent="0.25">
      <c r="B51" s="206"/>
      <c r="C51" s="445" t="s">
        <v>339</v>
      </c>
      <c r="D51" s="512" t="s">
        <v>519</v>
      </c>
      <c r="E51" s="257"/>
      <c r="F51" s="462">
        <v>0</v>
      </c>
      <c r="G51" s="462">
        <v>0</v>
      </c>
      <c r="H51" s="463">
        <v>0</v>
      </c>
      <c r="I51" s="463">
        <v>0</v>
      </c>
      <c r="J51" s="463">
        <v>0</v>
      </c>
      <c r="K51" s="464">
        <v>0</v>
      </c>
    </row>
    <row r="52" spans="2:11" x14ac:dyDescent="0.25">
      <c r="B52" s="6"/>
      <c r="C52" s="441" t="s">
        <v>340</v>
      </c>
      <c r="D52" s="8" t="s">
        <v>520</v>
      </c>
      <c r="E52" s="257"/>
      <c r="F52" s="462">
        <v>0</v>
      </c>
      <c r="G52" s="462">
        <v>-27823</v>
      </c>
      <c r="H52" s="463">
        <v>-27823</v>
      </c>
      <c r="I52" s="463">
        <v>0</v>
      </c>
      <c r="J52" s="463">
        <v>-41583</v>
      </c>
      <c r="K52" s="464">
        <v>-41583</v>
      </c>
    </row>
    <row r="53" spans="2:11" s="207" customFormat="1" ht="32.25" customHeight="1" x14ac:dyDescent="0.25">
      <c r="B53" s="206"/>
      <c r="C53" s="445" t="s">
        <v>341</v>
      </c>
      <c r="D53" s="512" t="s">
        <v>521</v>
      </c>
      <c r="E53" s="257"/>
      <c r="F53" s="462">
        <v>0</v>
      </c>
      <c r="G53" s="462">
        <v>0</v>
      </c>
      <c r="H53" s="463">
        <v>0</v>
      </c>
      <c r="I53" s="463">
        <v>0</v>
      </c>
      <c r="J53" s="463">
        <v>0</v>
      </c>
      <c r="K53" s="464">
        <v>0</v>
      </c>
    </row>
    <row r="54" spans="2:11" x14ac:dyDescent="0.25">
      <c r="B54" s="6"/>
      <c r="C54" s="441" t="s">
        <v>445</v>
      </c>
      <c r="D54" s="8" t="s">
        <v>139</v>
      </c>
      <c r="E54" s="257"/>
      <c r="F54" s="462">
        <v>-10822</v>
      </c>
      <c r="G54" s="462">
        <v>0</v>
      </c>
      <c r="H54" s="463">
        <v>-10822</v>
      </c>
      <c r="I54" s="463">
        <v>-10822</v>
      </c>
      <c r="J54" s="463">
        <v>0</v>
      </c>
      <c r="K54" s="464">
        <v>-10822</v>
      </c>
    </row>
    <row r="55" spans="2:11" x14ac:dyDescent="0.25">
      <c r="B55" s="6"/>
      <c r="C55" s="441" t="s">
        <v>342</v>
      </c>
      <c r="D55" s="8" t="s">
        <v>140</v>
      </c>
      <c r="E55" s="258"/>
      <c r="F55" s="462">
        <v>703689</v>
      </c>
      <c r="G55" s="462">
        <v>0</v>
      </c>
      <c r="H55" s="463">
        <v>703689</v>
      </c>
      <c r="I55" s="463">
        <v>442485</v>
      </c>
      <c r="J55" s="463">
        <v>0</v>
      </c>
      <c r="K55" s="464">
        <v>442485</v>
      </c>
    </row>
    <row r="56" spans="2:11" x14ac:dyDescent="0.25">
      <c r="B56" s="6"/>
      <c r="C56" s="441" t="s">
        <v>343</v>
      </c>
      <c r="D56" s="8" t="s">
        <v>141</v>
      </c>
      <c r="E56" s="257"/>
      <c r="F56" s="462">
        <v>115792</v>
      </c>
      <c r="G56" s="462">
        <v>0</v>
      </c>
      <c r="H56" s="463">
        <v>115792</v>
      </c>
      <c r="I56" s="463">
        <v>104498</v>
      </c>
      <c r="J56" s="463">
        <v>0</v>
      </c>
      <c r="K56" s="464">
        <v>104498</v>
      </c>
    </row>
    <row r="57" spans="2:11" x14ac:dyDescent="0.25">
      <c r="B57" s="6"/>
      <c r="C57" s="441" t="s">
        <v>344</v>
      </c>
      <c r="D57" s="8" t="s">
        <v>142</v>
      </c>
      <c r="E57" s="257"/>
      <c r="F57" s="462">
        <v>0</v>
      </c>
      <c r="G57" s="462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x14ac:dyDescent="0.25">
      <c r="B58" s="6"/>
      <c r="C58" s="441" t="s">
        <v>345</v>
      </c>
      <c r="D58" s="8" t="s">
        <v>143</v>
      </c>
      <c r="E58" s="257"/>
      <c r="F58" s="462">
        <v>587435</v>
      </c>
      <c r="G58" s="462">
        <v>0</v>
      </c>
      <c r="H58" s="463">
        <v>587435</v>
      </c>
      <c r="I58" s="463">
        <v>337653</v>
      </c>
      <c r="J58" s="463">
        <v>0</v>
      </c>
      <c r="K58" s="464">
        <v>337653</v>
      </c>
    </row>
    <row r="59" spans="2:11" x14ac:dyDescent="0.25">
      <c r="B59" s="6"/>
      <c r="C59" s="441" t="s">
        <v>346</v>
      </c>
      <c r="D59" s="8" t="s">
        <v>144</v>
      </c>
      <c r="E59" s="257"/>
      <c r="F59" s="462">
        <v>462</v>
      </c>
      <c r="G59" s="462">
        <v>0</v>
      </c>
      <c r="H59" s="463">
        <v>462</v>
      </c>
      <c r="I59" s="463">
        <v>334</v>
      </c>
      <c r="J59" s="463">
        <v>0</v>
      </c>
      <c r="K59" s="464">
        <v>334</v>
      </c>
    </row>
    <row r="60" spans="2:11" x14ac:dyDescent="0.25">
      <c r="B60" s="6"/>
      <c r="C60" s="441" t="s">
        <v>347</v>
      </c>
      <c r="D60" s="8" t="s">
        <v>145</v>
      </c>
      <c r="E60" s="257"/>
      <c r="F60" s="462">
        <v>346320</v>
      </c>
      <c r="G60" s="462">
        <v>0</v>
      </c>
      <c r="H60" s="463">
        <v>346320</v>
      </c>
      <c r="I60" s="463">
        <v>356249</v>
      </c>
      <c r="J60" s="463">
        <v>0</v>
      </c>
      <c r="K60" s="464">
        <v>356249</v>
      </c>
    </row>
    <row r="61" spans="2:11" x14ac:dyDescent="0.25">
      <c r="B61" s="6"/>
      <c r="C61" s="441" t="s">
        <v>348</v>
      </c>
      <c r="D61" s="17" t="s">
        <v>534</v>
      </c>
      <c r="E61" s="257"/>
      <c r="F61" s="462">
        <v>95961</v>
      </c>
      <c r="G61" s="462">
        <v>0</v>
      </c>
      <c r="H61" s="463">
        <v>95961</v>
      </c>
      <c r="I61" s="463">
        <v>95173</v>
      </c>
      <c r="J61" s="463">
        <v>0</v>
      </c>
      <c r="K61" s="464">
        <v>95173</v>
      </c>
    </row>
    <row r="62" spans="2:11" s="199" customFormat="1" x14ac:dyDescent="0.25">
      <c r="B62" s="6"/>
      <c r="C62" s="441" t="s">
        <v>349</v>
      </c>
      <c r="D62" s="17" t="s">
        <v>535</v>
      </c>
      <c r="E62" s="257"/>
      <c r="F62" s="462">
        <v>250359</v>
      </c>
      <c r="G62" s="462">
        <v>0</v>
      </c>
      <c r="H62" s="463">
        <v>250359</v>
      </c>
      <c r="I62" s="463">
        <v>261076</v>
      </c>
      <c r="J62" s="463">
        <v>0</v>
      </c>
      <c r="K62" s="464">
        <v>261076</v>
      </c>
    </row>
    <row r="63" spans="2:11" x14ac:dyDescent="0.25">
      <c r="B63" s="6"/>
      <c r="C63" s="441"/>
      <c r="D63" s="17"/>
      <c r="E63" s="189"/>
      <c r="F63" s="487"/>
      <c r="G63" s="488"/>
      <c r="H63" s="488"/>
      <c r="I63" s="471"/>
      <c r="J63" s="471"/>
      <c r="K63" s="489"/>
    </row>
    <row r="64" spans="2:11" x14ac:dyDescent="0.25">
      <c r="B64" s="36"/>
      <c r="C64" s="446"/>
      <c r="D64" s="210" t="s">
        <v>146</v>
      </c>
      <c r="E64" s="211"/>
      <c r="F64" s="490">
        <f>SUM(F42,F41,F35,F29,F25,F20,F19,F18,F11,F14,F15,F16,F17)</f>
        <v>19657713</v>
      </c>
      <c r="G64" s="490">
        <f>SUM(G42,G41,G35,G29,G25,G20,G19,G18,G11,G14,G15,G16,G17)</f>
        <v>17983712</v>
      </c>
      <c r="H64" s="491">
        <f>G64+F64</f>
        <v>37641425</v>
      </c>
      <c r="I64" s="492">
        <f>SUM(I42,I41,I35,I29,I25,I20,I19,I18,I11,I14,I15,I16,I17)</f>
        <v>19554021</v>
      </c>
      <c r="J64" s="492">
        <f>SUM(J42,J41,J35,J29,J25,J20,J19,J18,J11,J14,J15,J16,J17)</f>
        <v>19022278</v>
      </c>
      <c r="K64" s="493">
        <f>J64+I64</f>
        <v>38576299</v>
      </c>
    </row>
    <row r="65" spans="2:22" x14ac:dyDescent="0.25">
      <c r="B65" s="8"/>
      <c r="C65" s="14"/>
      <c r="D65" s="17"/>
      <c r="E65" s="186"/>
      <c r="F65" s="212"/>
      <c r="H65" s="176"/>
    </row>
    <row r="66" spans="2:22" x14ac:dyDescent="0.25">
      <c r="B66" s="8"/>
      <c r="C66" s="14"/>
      <c r="D66" s="17"/>
      <c r="E66" s="186"/>
      <c r="F66" s="212"/>
      <c r="H66" s="213"/>
      <c r="K66" s="176"/>
    </row>
    <row r="67" spans="2:22" x14ac:dyDescent="0.25">
      <c r="B67" s="8"/>
      <c r="C67" s="14"/>
      <c r="D67" s="17"/>
      <c r="E67" s="186"/>
      <c r="F67" s="23"/>
    </row>
    <row r="68" spans="2:22" s="199" customFormat="1" x14ac:dyDescent="0.25">
      <c r="B68" s="13"/>
      <c r="C68" s="12"/>
      <c r="D68" s="204"/>
      <c r="E68" s="214"/>
      <c r="F68" s="23"/>
      <c r="G68" s="23"/>
      <c r="H68" s="174"/>
      <c r="I68" s="174"/>
      <c r="J68" s="174"/>
      <c r="K68" s="174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174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13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6"/>
      <c r="D72" s="13"/>
      <c r="E72" s="214"/>
      <c r="F72" s="174"/>
      <c r="G72" s="23"/>
      <c r="H72" s="174"/>
      <c r="I72" s="174"/>
      <c r="J72" s="174"/>
      <c r="K72" s="174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2"/>
      <c r="D74" s="204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215"/>
      <c r="C75" s="216"/>
      <c r="D75" s="215"/>
      <c r="E75" s="186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x14ac:dyDescent="0.25">
      <c r="B76" s="217"/>
      <c r="C76" s="218"/>
      <c r="D76" s="217"/>
      <c r="E76" s="186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s="199" customFormat="1" x14ac:dyDescent="0.25">
      <c r="B78" s="215"/>
      <c r="C78" s="216"/>
      <c r="D78" s="215"/>
      <c r="E78" s="186"/>
      <c r="F78" s="174"/>
      <c r="G78" s="23"/>
      <c r="H78" s="174"/>
      <c r="I78" s="174"/>
      <c r="J78" s="174"/>
      <c r="K78" s="174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</row>
    <row r="79" spans="2:22" x14ac:dyDescent="0.25">
      <c r="B79" s="217"/>
      <c r="C79" s="218"/>
      <c r="D79" s="217"/>
      <c r="E79" s="186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ht="15.75" customHeight="1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8"/>
      <c r="C83" s="7"/>
      <c r="D83" s="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9"/>
      <c r="E87" s="214"/>
    </row>
    <row r="88" spans="2:22" x14ac:dyDescent="0.25">
      <c r="B88" s="8"/>
      <c r="C88" s="7"/>
      <c r="D88" s="17"/>
      <c r="E88" s="186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L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38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38" ht="16.5" customHeight="1" x14ac:dyDescent="0.25">
      <c r="A2" s="227"/>
      <c r="B2" s="561" t="s">
        <v>580</v>
      </c>
      <c r="C2" s="562"/>
      <c r="D2" s="229"/>
      <c r="E2" s="230"/>
      <c r="F2" s="565" t="s">
        <v>568</v>
      </c>
      <c r="G2" s="566"/>
      <c r="H2" s="566"/>
      <c r="I2" s="566"/>
      <c r="J2" s="231"/>
    </row>
    <row r="3" spans="1:38" ht="16.5" customHeight="1" x14ac:dyDescent="0.2">
      <c r="A3" s="227"/>
      <c r="B3" s="563"/>
      <c r="C3" s="562"/>
      <c r="D3" s="229"/>
      <c r="E3" s="556" t="s">
        <v>147</v>
      </c>
      <c r="F3" s="559"/>
      <c r="G3" s="564"/>
      <c r="H3" s="556" t="s">
        <v>148</v>
      </c>
      <c r="I3" s="559"/>
      <c r="J3" s="560"/>
    </row>
    <row r="4" spans="1:38" ht="16.5" customHeight="1" x14ac:dyDescent="0.2">
      <c r="A4" s="227"/>
      <c r="B4" s="266"/>
      <c r="C4" s="228"/>
      <c r="D4" s="229"/>
      <c r="E4" s="556" t="s">
        <v>613</v>
      </c>
      <c r="F4" s="557"/>
      <c r="G4" s="558"/>
      <c r="H4" s="556" t="s">
        <v>436</v>
      </c>
      <c r="I4" s="559"/>
      <c r="J4" s="560"/>
    </row>
    <row r="5" spans="1:38" ht="15.75" x14ac:dyDescent="0.25">
      <c r="A5" s="233"/>
      <c r="B5" s="267"/>
      <c r="C5" s="366"/>
      <c r="D5" s="26"/>
      <c r="E5" s="235"/>
      <c r="F5" s="143" t="s">
        <v>617</v>
      </c>
      <c r="G5" s="237"/>
      <c r="H5" s="238"/>
      <c r="I5" s="236" t="s">
        <v>611</v>
      </c>
      <c r="J5" s="239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</row>
    <row r="7" spans="1:38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</row>
    <row r="8" spans="1:38" ht="15.75" x14ac:dyDescent="0.25">
      <c r="A8" s="233"/>
      <c r="B8" s="233"/>
      <c r="C8" s="234"/>
      <c r="D8" s="361" t="s">
        <v>575</v>
      </c>
      <c r="E8" s="248"/>
      <c r="F8" s="11"/>
      <c r="G8" s="11"/>
      <c r="H8" s="248"/>
      <c r="I8" s="11"/>
      <c r="J8" s="249"/>
    </row>
    <row r="9" spans="1:38" ht="15.75" x14ac:dyDescent="0.25">
      <c r="A9" s="227"/>
      <c r="B9" s="35" t="s">
        <v>150</v>
      </c>
      <c r="C9" s="13"/>
      <c r="D9" s="250"/>
      <c r="E9" s="455">
        <v>12277323</v>
      </c>
      <c r="F9" s="455">
        <v>19345372</v>
      </c>
      <c r="G9" s="455">
        <v>31622695</v>
      </c>
      <c r="H9" s="455">
        <v>12133595</v>
      </c>
      <c r="I9" s="455">
        <v>17495332</v>
      </c>
      <c r="J9" s="474">
        <v>29628927</v>
      </c>
    </row>
    <row r="10" spans="1:38" ht="15.75" x14ac:dyDescent="0.25">
      <c r="A10" s="227"/>
      <c r="B10" s="35" t="s">
        <v>40</v>
      </c>
      <c r="C10" s="13" t="s">
        <v>151</v>
      </c>
      <c r="D10" s="259" t="s">
        <v>552</v>
      </c>
      <c r="E10" s="455">
        <v>7212418</v>
      </c>
      <c r="F10" s="455">
        <v>4966239</v>
      </c>
      <c r="G10" s="455">
        <v>12178657</v>
      </c>
      <c r="H10" s="455">
        <v>7042486</v>
      </c>
      <c r="I10" s="455">
        <v>5459918</v>
      </c>
      <c r="J10" s="474">
        <v>12502404</v>
      </c>
    </row>
    <row r="11" spans="1:38" ht="15.75" x14ac:dyDescent="0.25">
      <c r="A11" s="227"/>
      <c r="B11" s="272" t="s">
        <v>5</v>
      </c>
      <c r="C11" s="8" t="s">
        <v>152</v>
      </c>
      <c r="D11" s="259"/>
      <c r="E11" s="456">
        <v>7209948</v>
      </c>
      <c r="F11" s="456">
        <v>3955798</v>
      </c>
      <c r="G11" s="456">
        <v>11165746</v>
      </c>
      <c r="H11" s="456">
        <v>7038213</v>
      </c>
      <c r="I11" s="456">
        <v>3967993</v>
      </c>
      <c r="J11" s="457">
        <v>11006206</v>
      </c>
    </row>
    <row r="12" spans="1:38" ht="15.75" x14ac:dyDescent="0.25">
      <c r="A12" s="227"/>
      <c r="B12" s="6" t="s">
        <v>7</v>
      </c>
      <c r="C12" s="8" t="s">
        <v>153</v>
      </c>
      <c r="D12" s="260"/>
      <c r="E12" s="456">
        <v>214033</v>
      </c>
      <c r="F12" s="456">
        <v>0</v>
      </c>
      <c r="G12" s="456">
        <v>214033</v>
      </c>
      <c r="H12" s="456">
        <v>181789</v>
      </c>
      <c r="I12" s="456">
        <v>0</v>
      </c>
      <c r="J12" s="457">
        <v>181789</v>
      </c>
    </row>
    <row r="13" spans="1:38" ht="15.75" x14ac:dyDescent="0.25">
      <c r="A13" s="227"/>
      <c r="B13" s="6" t="s">
        <v>8</v>
      </c>
      <c r="C13" s="8" t="s">
        <v>154</v>
      </c>
      <c r="D13" s="260"/>
      <c r="E13" s="456">
        <v>0</v>
      </c>
      <c r="F13" s="456">
        <v>0</v>
      </c>
      <c r="G13" s="456">
        <v>0</v>
      </c>
      <c r="H13" s="456">
        <v>0</v>
      </c>
      <c r="I13" s="456">
        <v>0</v>
      </c>
      <c r="J13" s="457">
        <v>0</v>
      </c>
    </row>
    <row r="14" spans="1:38" ht="15.75" x14ac:dyDescent="0.25">
      <c r="A14" s="227"/>
      <c r="B14" s="268" t="s">
        <v>9</v>
      </c>
      <c r="C14" s="8" t="s">
        <v>155</v>
      </c>
      <c r="D14" s="260"/>
      <c r="E14" s="456">
        <v>6995915</v>
      </c>
      <c r="F14" s="456">
        <v>3955798</v>
      </c>
      <c r="G14" s="456">
        <v>10951713</v>
      </c>
      <c r="H14" s="456">
        <v>6856424</v>
      </c>
      <c r="I14" s="456">
        <v>3967993</v>
      </c>
      <c r="J14" s="457">
        <v>10824417</v>
      </c>
    </row>
    <row r="15" spans="1:38" ht="15.75" x14ac:dyDescent="0.25">
      <c r="A15" s="227"/>
      <c r="B15" s="270" t="s">
        <v>23</v>
      </c>
      <c r="C15" s="8" t="s">
        <v>156</v>
      </c>
      <c r="D15" s="260"/>
      <c r="E15" s="456">
        <v>2217</v>
      </c>
      <c r="F15" s="456">
        <v>315900</v>
      </c>
      <c r="G15" s="456">
        <v>318117</v>
      </c>
      <c r="H15" s="456">
        <v>2580</v>
      </c>
      <c r="I15" s="456">
        <v>573084</v>
      </c>
      <c r="J15" s="457">
        <v>575664</v>
      </c>
    </row>
    <row r="16" spans="1:38" ht="15.75" x14ac:dyDescent="0.25">
      <c r="A16" s="227"/>
      <c r="B16" s="6" t="s">
        <v>25</v>
      </c>
      <c r="C16" s="8" t="s">
        <v>157</v>
      </c>
      <c r="D16" s="260"/>
      <c r="E16" s="456">
        <v>2217</v>
      </c>
      <c r="F16" s="456">
        <v>315900</v>
      </c>
      <c r="G16" s="456">
        <v>318117</v>
      </c>
      <c r="H16" s="456">
        <v>2580</v>
      </c>
      <c r="I16" s="456">
        <v>573084</v>
      </c>
      <c r="J16" s="457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6">
        <v>0</v>
      </c>
      <c r="F17" s="456">
        <v>0</v>
      </c>
      <c r="G17" s="456">
        <v>0</v>
      </c>
      <c r="H17" s="456">
        <v>0</v>
      </c>
      <c r="I17" s="456">
        <v>0</v>
      </c>
      <c r="J17" s="457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6">
        <v>253</v>
      </c>
      <c r="F18" s="456">
        <v>691888</v>
      </c>
      <c r="G18" s="456">
        <v>692141</v>
      </c>
      <c r="H18" s="456">
        <v>1693</v>
      </c>
      <c r="I18" s="456">
        <v>917127</v>
      </c>
      <c r="J18" s="457">
        <v>918820</v>
      </c>
    </row>
    <row r="19" spans="1:10" ht="15.75" x14ac:dyDescent="0.25">
      <c r="A19" s="227"/>
      <c r="B19" s="6" t="s">
        <v>586</v>
      </c>
      <c r="C19" s="8" t="s">
        <v>160</v>
      </c>
      <c r="D19" s="260"/>
      <c r="E19" s="456">
        <v>253</v>
      </c>
      <c r="F19" s="456">
        <v>691888</v>
      </c>
      <c r="G19" s="456">
        <v>692141</v>
      </c>
      <c r="H19" s="456">
        <v>1693</v>
      </c>
      <c r="I19" s="456">
        <v>917127</v>
      </c>
      <c r="J19" s="457">
        <v>918820</v>
      </c>
    </row>
    <row r="20" spans="1:10" ht="15.75" x14ac:dyDescent="0.25">
      <c r="A20" s="227"/>
      <c r="B20" s="6" t="s">
        <v>587</v>
      </c>
      <c r="C20" s="8" t="s">
        <v>161</v>
      </c>
      <c r="D20" s="260"/>
      <c r="E20" s="456">
        <v>0</v>
      </c>
      <c r="F20" s="456">
        <v>0</v>
      </c>
      <c r="G20" s="456">
        <v>0</v>
      </c>
      <c r="H20" s="456">
        <v>0</v>
      </c>
      <c r="I20" s="456">
        <v>0</v>
      </c>
      <c r="J20" s="457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6">
        <v>0</v>
      </c>
      <c r="F21" s="456">
        <v>0</v>
      </c>
      <c r="G21" s="456">
        <v>0</v>
      </c>
      <c r="H21" s="456">
        <v>0</v>
      </c>
      <c r="I21" s="456">
        <v>0</v>
      </c>
      <c r="J21" s="457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6">
        <v>0</v>
      </c>
      <c r="F22" s="456">
        <v>0</v>
      </c>
      <c r="G22" s="456">
        <v>0</v>
      </c>
      <c r="H22" s="456">
        <v>0</v>
      </c>
      <c r="I22" s="456">
        <v>0</v>
      </c>
      <c r="J22" s="457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6">
        <v>0</v>
      </c>
      <c r="F23" s="456">
        <v>0</v>
      </c>
      <c r="G23" s="456">
        <v>0</v>
      </c>
      <c r="H23" s="456">
        <v>0</v>
      </c>
      <c r="I23" s="456">
        <v>0</v>
      </c>
      <c r="J23" s="457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6">
        <v>0</v>
      </c>
      <c r="F24" s="456">
        <v>0</v>
      </c>
      <c r="G24" s="456">
        <v>0</v>
      </c>
      <c r="H24" s="456">
        <v>0</v>
      </c>
      <c r="I24" s="456">
        <v>0</v>
      </c>
      <c r="J24" s="457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6">
        <v>0</v>
      </c>
      <c r="F25" s="456">
        <v>2653</v>
      </c>
      <c r="G25" s="456">
        <v>2653</v>
      </c>
      <c r="H25" s="456">
        <v>0</v>
      </c>
      <c r="I25" s="456">
        <v>1714</v>
      </c>
      <c r="J25" s="457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6">
        <v>0</v>
      </c>
      <c r="F26" s="456">
        <v>0</v>
      </c>
      <c r="G26" s="456">
        <v>0</v>
      </c>
      <c r="H26" s="456">
        <v>0</v>
      </c>
      <c r="I26" s="456">
        <v>0</v>
      </c>
      <c r="J26" s="457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552</v>
      </c>
      <c r="E27" s="455">
        <v>2461164</v>
      </c>
      <c r="F27" s="455">
        <v>1224677</v>
      </c>
      <c r="G27" s="455">
        <v>3685841</v>
      </c>
      <c r="H27" s="455">
        <v>2583593</v>
      </c>
      <c r="I27" s="455">
        <v>1139180</v>
      </c>
      <c r="J27" s="474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6">
        <v>2461164</v>
      </c>
      <c r="F28" s="456">
        <v>1224677</v>
      </c>
      <c r="G28" s="456">
        <v>3685841</v>
      </c>
      <c r="H28" s="456">
        <v>2583593</v>
      </c>
      <c r="I28" s="456">
        <v>1139180</v>
      </c>
      <c r="J28" s="457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6">
        <v>275821</v>
      </c>
      <c r="F29" s="456">
        <v>1224677</v>
      </c>
      <c r="G29" s="456">
        <v>1500498</v>
      </c>
      <c r="H29" s="456">
        <v>336628</v>
      </c>
      <c r="I29" s="456">
        <v>1139180</v>
      </c>
      <c r="J29" s="457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6">
        <v>0</v>
      </c>
      <c r="F30" s="456">
        <v>0</v>
      </c>
      <c r="G30" s="456">
        <v>0</v>
      </c>
      <c r="H30" s="456">
        <v>0</v>
      </c>
      <c r="I30" s="456">
        <v>0</v>
      </c>
      <c r="J30" s="457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6">
        <v>8127</v>
      </c>
      <c r="F31" s="456">
        <v>0</v>
      </c>
      <c r="G31" s="456">
        <v>8127</v>
      </c>
      <c r="H31" s="456">
        <v>18558</v>
      </c>
      <c r="I31" s="456">
        <v>0</v>
      </c>
      <c r="J31" s="457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6">
        <v>0</v>
      </c>
      <c r="F32" s="456">
        <v>0</v>
      </c>
      <c r="G32" s="456">
        <v>0</v>
      </c>
      <c r="H32" s="456">
        <v>0</v>
      </c>
      <c r="I32" s="456">
        <v>0</v>
      </c>
      <c r="J32" s="457">
        <v>0</v>
      </c>
    </row>
    <row r="33" spans="1:10" ht="15.75" x14ac:dyDescent="0.25">
      <c r="A33" s="6"/>
      <c r="B33" s="6" t="s">
        <v>588</v>
      </c>
      <c r="C33" s="8" t="s">
        <v>173</v>
      </c>
      <c r="D33" s="260"/>
      <c r="E33" s="456">
        <v>0</v>
      </c>
      <c r="F33" s="456">
        <v>0</v>
      </c>
      <c r="G33" s="456">
        <v>0</v>
      </c>
      <c r="H33" s="456">
        <v>0</v>
      </c>
      <c r="I33" s="456">
        <v>0</v>
      </c>
      <c r="J33" s="457">
        <v>0</v>
      </c>
    </row>
    <row r="34" spans="1:10" ht="15.75" x14ac:dyDescent="0.25">
      <c r="A34" s="6"/>
      <c r="B34" s="6" t="s">
        <v>589</v>
      </c>
      <c r="C34" s="23" t="s">
        <v>510</v>
      </c>
      <c r="D34" s="260"/>
      <c r="E34" s="456">
        <v>1321019</v>
      </c>
      <c r="F34" s="456">
        <v>0</v>
      </c>
      <c r="G34" s="456">
        <v>1321019</v>
      </c>
      <c r="H34" s="456">
        <v>1337586</v>
      </c>
      <c r="I34" s="456">
        <v>0</v>
      </c>
      <c r="J34" s="457">
        <v>1337586</v>
      </c>
    </row>
    <row r="35" spans="1:10" ht="15.75" x14ac:dyDescent="0.25">
      <c r="A35" s="6"/>
      <c r="B35" s="6" t="s">
        <v>590</v>
      </c>
      <c r="C35" s="167" t="s">
        <v>174</v>
      </c>
      <c r="D35" s="260"/>
      <c r="E35" s="456">
        <v>2820</v>
      </c>
      <c r="F35" s="456">
        <v>0</v>
      </c>
      <c r="G35" s="456">
        <v>2820</v>
      </c>
      <c r="H35" s="456">
        <v>2580</v>
      </c>
      <c r="I35" s="456">
        <v>0</v>
      </c>
      <c r="J35" s="457">
        <v>2580</v>
      </c>
    </row>
    <row r="36" spans="1:10" ht="15.75" x14ac:dyDescent="0.25">
      <c r="A36" s="6"/>
      <c r="B36" s="6" t="s">
        <v>591</v>
      </c>
      <c r="C36" s="8" t="s">
        <v>175</v>
      </c>
      <c r="D36" s="260"/>
      <c r="E36" s="456">
        <v>842234</v>
      </c>
      <c r="F36" s="456">
        <v>0</v>
      </c>
      <c r="G36" s="456">
        <v>842234</v>
      </c>
      <c r="H36" s="456">
        <v>852675</v>
      </c>
      <c r="I36" s="456">
        <v>0</v>
      </c>
      <c r="J36" s="457">
        <v>852675</v>
      </c>
    </row>
    <row r="37" spans="1:10" ht="15.75" x14ac:dyDescent="0.25">
      <c r="A37" s="6"/>
      <c r="B37" s="6" t="s">
        <v>592</v>
      </c>
      <c r="C37" s="23" t="s">
        <v>511</v>
      </c>
      <c r="D37" s="260"/>
      <c r="E37" s="456">
        <v>2242</v>
      </c>
      <c r="F37" s="456">
        <v>0</v>
      </c>
      <c r="G37" s="456">
        <v>2242</v>
      </c>
      <c r="H37" s="456">
        <v>1970</v>
      </c>
      <c r="I37" s="456">
        <v>0</v>
      </c>
      <c r="J37" s="457">
        <v>1970</v>
      </c>
    </row>
    <row r="38" spans="1:10" ht="15.75" x14ac:dyDescent="0.25">
      <c r="A38" s="6"/>
      <c r="B38" s="6" t="s">
        <v>593</v>
      </c>
      <c r="C38" s="23" t="s">
        <v>233</v>
      </c>
      <c r="D38" s="260"/>
      <c r="E38" s="456">
        <v>0</v>
      </c>
      <c r="F38" s="456">
        <v>0</v>
      </c>
      <c r="G38" s="456">
        <v>0</v>
      </c>
      <c r="H38" s="456">
        <v>0</v>
      </c>
      <c r="I38" s="456">
        <v>0</v>
      </c>
      <c r="J38" s="457">
        <v>0</v>
      </c>
    </row>
    <row r="39" spans="1:10" ht="15.75" x14ac:dyDescent="0.25">
      <c r="A39" s="6"/>
      <c r="B39" s="6" t="s">
        <v>594</v>
      </c>
      <c r="C39" s="8" t="s">
        <v>234</v>
      </c>
      <c r="D39" s="260"/>
      <c r="E39" s="456">
        <v>0</v>
      </c>
      <c r="F39" s="456">
        <v>0</v>
      </c>
      <c r="G39" s="456">
        <v>0</v>
      </c>
      <c r="H39" s="456">
        <v>0</v>
      </c>
      <c r="I39" s="456">
        <v>0</v>
      </c>
      <c r="J39" s="457">
        <v>0</v>
      </c>
    </row>
    <row r="40" spans="1:10" ht="15.75" x14ac:dyDescent="0.25">
      <c r="A40" s="6"/>
      <c r="B40" s="6" t="s">
        <v>595</v>
      </c>
      <c r="C40" s="8" t="s">
        <v>176</v>
      </c>
      <c r="D40" s="260"/>
      <c r="E40" s="456">
        <v>8901</v>
      </c>
      <c r="F40" s="456">
        <v>0</v>
      </c>
      <c r="G40" s="456">
        <v>8901</v>
      </c>
      <c r="H40" s="456">
        <v>33596</v>
      </c>
      <c r="I40" s="456">
        <v>0</v>
      </c>
      <c r="J40" s="457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6">
        <v>0</v>
      </c>
      <c r="F41" s="456">
        <v>0</v>
      </c>
      <c r="G41" s="456">
        <v>0</v>
      </c>
      <c r="H41" s="456">
        <v>0</v>
      </c>
      <c r="I41" s="456">
        <v>0</v>
      </c>
      <c r="J41" s="457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6">
        <v>0</v>
      </c>
      <c r="F42" s="456">
        <v>0</v>
      </c>
      <c r="G42" s="456">
        <v>0</v>
      </c>
      <c r="H42" s="456">
        <v>0</v>
      </c>
      <c r="I42" s="456">
        <v>0</v>
      </c>
      <c r="J42" s="457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6">
        <v>0</v>
      </c>
      <c r="F43" s="456">
        <v>0</v>
      </c>
      <c r="G43" s="456">
        <v>0</v>
      </c>
      <c r="H43" s="456">
        <v>0</v>
      </c>
      <c r="I43" s="456">
        <v>0</v>
      </c>
      <c r="J43" s="457">
        <v>0</v>
      </c>
    </row>
    <row r="44" spans="1:10" ht="15.75" x14ac:dyDescent="0.25">
      <c r="A44" s="6"/>
      <c r="B44" s="35" t="s">
        <v>61</v>
      </c>
      <c r="C44" s="13" t="s">
        <v>180</v>
      </c>
      <c r="D44" s="259"/>
      <c r="E44" s="455">
        <v>2603741</v>
      </c>
      <c r="F44" s="455">
        <v>13154456</v>
      </c>
      <c r="G44" s="455">
        <v>15758197</v>
      </c>
      <c r="H44" s="455">
        <v>2507516</v>
      </c>
      <c r="I44" s="455">
        <v>10896234</v>
      </c>
      <c r="J44" s="474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6">
        <v>214000</v>
      </c>
      <c r="F45" s="456">
        <v>2141456</v>
      </c>
      <c r="G45" s="456">
        <v>2355456</v>
      </c>
      <c r="H45" s="456">
        <v>214000</v>
      </c>
      <c r="I45" s="456">
        <v>2044270</v>
      </c>
      <c r="J45" s="457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6">
        <v>214000</v>
      </c>
      <c r="F46" s="456">
        <v>249764</v>
      </c>
      <c r="G46" s="456">
        <v>463764</v>
      </c>
      <c r="H46" s="456">
        <v>214000</v>
      </c>
      <c r="I46" s="456">
        <v>240293</v>
      </c>
      <c r="J46" s="457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6">
        <v>0</v>
      </c>
      <c r="F47" s="456">
        <v>1891692</v>
      </c>
      <c r="G47" s="456">
        <v>1891692</v>
      </c>
      <c r="H47" s="456">
        <v>0</v>
      </c>
      <c r="I47" s="456">
        <v>1803977</v>
      </c>
      <c r="J47" s="457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6">
        <v>0</v>
      </c>
      <c r="F48" s="456">
        <v>0</v>
      </c>
      <c r="G48" s="456">
        <v>0</v>
      </c>
      <c r="H48" s="456">
        <v>0</v>
      </c>
      <c r="I48" s="456">
        <v>0</v>
      </c>
      <c r="J48" s="457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6">
        <v>2389741</v>
      </c>
      <c r="F49" s="456">
        <v>11013000</v>
      </c>
      <c r="G49" s="456">
        <v>13402741</v>
      </c>
      <c r="H49" s="456">
        <v>2293516</v>
      </c>
      <c r="I49" s="456">
        <v>8851964</v>
      </c>
      <c r="J49" s="457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6">
        <v>2389741</v>
      </c>
      <c r="F50" s="456">
        <v>10394854</v>
      </c>
      <c r="G50" s="456">
        <v>12784595</v>
      </c>
      <c r="H50" s="456">
        <v>2293516</v>
      </c>
      <c r="I50" s="456">
        <v>8117319</v>
      </c>
      <c r="J50" s="457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6">
        <v>1662609</v>
      </c>
      <c r="F51" s="456">
        <v>5001136</v>
      </c>
      <c r="G51" s="456">
        <v>6663745</v>
      </c>
      <c r="H51" s="456">
        <v>622993</v>
      </c>
      <c r="I51" s="456">
        <v>4798331</v>
      </c>
      <c r="J51" s="457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6">
        <v>727132</v>
      </c>
      <c r="F52" s="456">
        <v>5393718</v>
      </c>
      <c r="G52" s="456">
        <v>6120850</v>
      </c>
      <c r="H52" s="456">
        <v>1670523</v>
      </c>
      <c r="I52" s="456">
        <v>3318988</v>
      </c>
      <c r="J52" s="457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6">
        <v>0</v>
      </c>
      <c r="F53" s="456">
        <v>618146</v>
      </c>
      <c r="G53" s="456">
        <v>618146</v>
      </c>
      <c r="H53" s="456">
        <v>0</v>
      </c>
      <c r="I53" s="456">
        <v>734645</v>
      </c>
      <c r="J53" s="457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6">
        <v>0</v>
      </c>
      <c r="F54" s="456">
        <v>0</v>
      </c>
      <c r="G54" s="456">
        <v>0</v>
      </c>
      <c r="H54" s="456">
        <v>0</v>
      </c>
      <c r="I54" s="456">
        <v>0</v>
      </c>
      <c r="J54" s="457">
        <v>0</v>
      </c>
    </row>
    <row r="55" spans="1:10" ht="15.75" x14ac:dyDescent="0.25">
      <c r="A55" s="6"/>
      <c r="B55" s="271" t="s">
        <v>183</v>
      </c>
      <c r="C55" s="251"/>
      <c r="D55" s="260"/>
      <c r="E55" s="455">
        <v>421614316</v>
      </c>
      <c r="F55" s="455">
        <v>42246885</v>
      </c>
      <c r="G55" s="455">
        <v>463861201</v>
      </c>
      <c r="H55" s="455">
        <v>395013585</v>
      </c>
      <c r="I55" s="455">
        <v>38796069</v>
      </c>
      <c r="J55" s="474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5">
        <v>4786950</v>
      </c>
      <c r="F56" s="455">
        <v>3833665</v>
      </c>
      <c r="G56" s="455">
        <v>8620615</v>
      </c>
      <c r="H56" s="455">
        <v>14049491</v>
      </c>
      <c r="I56" s="455">
        <v>4326143</v>
      </c>
      <c r="J56" s="474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6">
        <v>0</v>
      </c>
      <c r="F57" s="456">
        <v>0</v>
      </c>
      <c r="G57" s="456">
        <v>0</v>
      </c>
      <c r="H57" s="456">
        <v>0</v>
      </c>
      <c r="I57" s="456">
        <v>0</v>
      </c>
      <c r="J57" s="457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6">
        <v>1</v>
      </c>
      <c r="F58" s="456">
        <v>0</v>
      </c>
      <c r="G58" s="456">
        <v>1</v>
      </c>
      <c r="H58" s="456">
        <v>0</v>
      </c>
      <c r="I58" s="456">
        <v>0</v>
      </c>
      <c r="J58" s="457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6">
        <v>2805950</v>
      </c>
      <c r="F59" s="456">
        <v>284141</v>
      </c>
      <c r="G59" s="456">
        <v>3090091</v>
      </c>
      <c r="H59" s="456">
        <v>12143447</v>
      </c>
      <c r="I59" s="456">
        <v>269199</v>
      </c>
      <c r="J59" s="457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6">
        <v>995332</v>
      </c>
      <c r="F60" s="456">
        <v>183814</v>
      </c>
      <c r="G60" s="456">
        <v>1179146</v>
      </c>
      <c r="H60" s="456">
        <v>819930</v>
      </c>
      <c r="I60" s="456">
        <v>692531</v>
      </c>
      <c r="J60" s="457">
        <v>1512461</v>
      </c>
    </row>
    <row r="61" spans="1:10" ht="15.75" x14ac:dyDescent="0.25">
      <c r="A61" s="6"/>
      <c r="B61" s="270" t="s">
        <v>596</v>
      </c>
      <c r="C61" s="8" t="s">
        <v>189</v>
      </c>
      <c r="D61" s="260"/>
      <c r="E61" s="456">
        <v>0</v>
      </c>
      <c r="F61" s="456">
        <v>0</v>
      </c>
      <c r="G61" s="456">
        <v>0</v>
      </c>
      <c r="H61" s="456">
        <v>0</v>
      </c>
      <c r="I61" s="456">
        <v>0</v>
      </c>
      <c r="J61" s="457">
        <v>0</v>
      </c>
    </row>
    <row r="62" spans="1:10" ht="15.75" x14ac:dyDescent="0.25">
      <c r="A62" s="6"/>
      <c r="B62" s="270" t="s">
        <v>597</v>
      </c>
      <c r="C62" s="8" t="s">
        <v>190</v>
      </c>
      <c r="D62" s="260"/>
      <c r="E62" s="456">
        <v>0</v>
      </c>
      <c r="F62" s="456">
        <v>0</v>
      </c>
      <c r="G62" s="456">
        <v>0</v>
      </c>
      <c r="H62" s="456">
        <v>0</v>
      </c>
      <c r="I62" s="456">
        <v>0</v>
      </c>
      <c r="J62" s="457">
        <v>0</v>
      </c>
    </row>
    <row r="63" spans="1:10" ht="15.75" x14ac:dyDescent="0.25">
      <c r="A63" s="6"/>
      <c r="B63" s="270" t="s">
        <v>598</v>
      </c>
      <c r="C63" s="8" t="s">
        <v>191</v>
      </c>
      <c r="D63" s="260"/>
      <c r="E63" s="456">
        <v>379</v>
      </c>
      <c r="F63" s="456">
        <v>2864989</v>
      </c>
      <c r="G63" s="456">
        <v>2865368</v>
      </c>
      <c r="H63" s="456">
        <v>424</v>
      </c>
      <c r="I63" s="456">
        <v>2816013</v>
      </c>
      <c r="J63" s="457">
        <v>2816437</v>
      </c>
    </row>
    <row r="64" spans="1:10" ht="15.75" x14ac:dyDescent="0.25">
      <c r="A64" s="6"/>
      <c r="B64" s="270" t="s">
        <v>599</v>
      </c>
      <c r="C64" s="8" t="s">
        <v>192</v>
      </c>
      <c r="D64" s="260"/>
      <c r="E64" s="456">
        <v>985288</v>
      </c>
      <c r="F64" s="456">
        <v>500721</v>
      </c>
      <c r="G64" s="456">
        <v>1486009</v>
      </c>
      <c r="H64" s="456">
        <v>1085690</v>
      </c>
      <c r="I64" s="456">
        <v>548400</v>
      </c>
      <c r="J64" s="457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5">
        <v>416827366</v>
      </c>
      <c r="F65" s="455">
        <v>38350793</v>
      </c>
      <c r="G65" s="455">
        <v>455178159</v>
      </c>
      <c r="H65" s="455">
        <v>380964094</v>
      </c>
      <c r="I65" s="455">
        <v>34416950</v>
      </c>
      <c r="J65" s="474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6">
        <v>23314</v>
      </c>
      <c r="F66" s="456">
        <v>2092</v>
      </c>
      <c r="G66" s="456">
        <v>25406</v>
      </c>
      <c r="H66" s="456">
        <v>40665</v>
      </c>
      <c r="I66" s="456">
        <v>10498</v>
      </c>
      <c r="J66" s="457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6">
        <v>134361524</v>
      </c>
      <c r="F67" s="456">
        <v>6693312</v>
      </c>
      <c r="G67" s="456">
        <v>141054836</v>
      </c>
      <c r="H67" s="456">
        <v>119906872</v>
      </c>
      <c r="I67" s="456">
        <v>5131040</v>
      </c>
      <c r="J67" s="457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6">
        <v>3881329</v>
      </c>
      <c r="F68" s="456">
        <v>601634</v>
      </c>
      <c r="G68" s="456">
        <v>4482963</v>
      </c>
      <c r="H68" s="456">
        <v>3357413</v>
      </c>
      <c r="I68" s="456">
        <v>615454</v>
      </c>
      <c r="J68" s="457">
        <v>3972867</v>
      </c>
    </row>
    <row r="69" spans="1:10" ht="15.75" x14ac:dyDescent="0.25">
      <c r="A69" s="6"/>
      <c r="B69" s="270" t="s">
        <v>600</v>
      </c>
      <c r="C69" s="8" t="s">
        <v>197</v>
      </c>
      <c r="D69" s="260"/>
      <c r="E69" s="456">
        <v>0</v>
      </c>
      <c r="F69" s="456">
        <v>0</v>
      </c>
      <c r="G69" s="456">
        <v>0</v>
      </c>
      <c r="H69" s="456">
        <v>0</v>
      </c>
      <c r="I69" s="456">
        <v>0</v>
      </c>
      <c r="J69" s="457">
        <v>0</v>
      </c>
    </row>
    <row r="70" spans="1:10" ht="15.75" x14ac:dyDescent="0.25">
      <c r="A70" s="6"/>
      <c r="B70" s="272" t="s">
        <v>601</v>
      </c>
      <c r="C70" s="8" t="s">
        <v>198</v>
      </c>
      <c r="D70" s="260"/>
      <c r="E70" s="456">
        <v>81125780</v>
      </c>
      <c r="F70" s="456">
        <v>255789</v>
      </c>
      <c r="G70" s="456">
        <v>81381569</v>
      </c>
      <c r="H70" s="456">
        <v>75565924</v>
      </c>
      <c r="I70" s="456">
        <v>301340</v>
      </c>
      <c r="J70" s="457">
        <v>75867264</v>
      </c>
    </row>
    <row r="71" spans="1:10" ht="15.75" x14ac:dyDescent="0.25">
      <c r="A71" s="6"/>
      <c r="B71" s="270" t="s">
        <v>602</v>
      </c>
      <c r="C71" s="8" t="s">
        <v>199</v>
      </c>
      <c r="D71" s="260"/>
      <c r="E71" s="456">
        <v>197325864</v>
      </c>
      <c r="F71" s="456">
        <v>30720867</v>
      </c>
      <c r="G71" s="456">
        <v>228046731</v>
      </c>
      <c r="H71" s="456">
        <v>181893111</v>
      </c>
      <c r="I71" s="456">
        <v>28187308</v>
      </c>
      <c r="J71" s="457">
        <v>210080419</v>
      </c>
    </row>
    <row r="72" spans="1:10" ht="15.75" x14ac:dyDescent="0.25">
      <c r="A72" s="6"/>
      <c r="B72" s="270" t="s">
        <v>603</v>
      </c>
      <c r="C72" s="8" t="s">
        <v>200</v>
      </c>
      <c r="D72" s="260"/>
      <c r="E72" s="456">
        <v>109555</v>
      </c>
      <c r="F72" s="456">
        <v>77099</v>
      </c>
      <c r="G72" s="456">
        <v>186654</v>
      </c>
      <c r="H72" s="456">
        <v>200109</v>
      </c>
      <c r="I72" s="456">
        <v>171310</v>
      </c>
      <c r="J72" s="457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5">
        <v>0</v>
      </c>
      <c r="F73" s="455">
        <v>62427</v>
      </c>
      <c r="G73" s="455">
        <v>62427</v>
      </c>
      <c r="H73" s="455">
        <v>0</v>
      </c>
      <c r="I73" s="455">
        <v>52976</v>
      </c>
      <c r="J73" s="474">
        <v>52976</v>
      </c>
    </row>
    <row r="74" spans="1:10" ht="15.75" x14ac:dyDescent="0.25">
      <c r="A74" s="6"/>
      <c r="B74" s="6"/>
      <c r="C74" s="23"/>
      <c r="D74" s="260"/>
      <c r="E74" s="456"/>
      <c r="F74" s="456"/>
      <c r="G74" s="456"/>
      <c r="H74" s="456"/>
      <c r="I74" s="456"/>
      <c r="J74" s="457"/>
    </row>
    <row r="75" spans="1:10" ht="15.75" x14ac:dyDescent="0.25">
      <c r="A75" s="36"/>
      <c r="B75" s="36"/>
      <c r="C75" s="273" t="s">
        <v>202</v>
      </c>
      <c r="D75" s="39"/>
      <c r="E75" s="475">
        <f t="shared" ref="E75:J75" si="0">SUM(E55,E9)</f>
        <v>433891639</v>
      </c>
      <c r="F75" s="475">
        <f t="shared" si="0"/>
        <v>61592257</v>
      </c>
      <c r="G75" s="475">
        <f>SUM(G55,G9)</f>
        <v>495483896</v>
      </c>
      <c r="H75" s="475">
        <f t="shared" si="0"/>
        <v>407147180</v>
      </c>
      <c r="I75" s="475">
        <f t="shared" si="0"/>
        <v>56291401</v>
      </c>
      <c r="J75" s="476">
        <f t="shared" si="0"/>
        <v>463438581</v>
      </c>
    </row>
    <row r="79" spans="1:10" x14ac:dyDescent="0.2">
      <c r="E79" s="427">
        <f t="shared" ref="E79:J79" si="1">+E9-E10-E27-E44</f>
        <v>0</v>
      </c>
      <c r="F79" s="427">
        <f t="shared" si="1"/>
        <v>0</v>
      </c>
      <c r="G79" s="427">
        <f t="shared" si="1"/>
        <v>0</v>
      </c>
      <c r="H79" s="427">
        <f t="shared" si="1"/>
        <v>0</v>
      </c>
      <c r="I79" s="427">
        <f t="shared" si="1"/>
        <v>0</v>
      </c>
      <c r="J79" s="427">
        <f t="shared" si="1"/>
        <v>0</v>
      </c>
    </row>
    <row r="80" spans="1:10" x14ac:dyDescent="0.2">
      <c r="E80" s="427">
        <f t="shared" ref="E80:J80" si="2">+E10-E11-E15-E18-E21-E22-E25-E26</f>
        <v>0</v>
      </c>
      <c r="F80" s="427">
        <f t="shared" si="2"/>
        <v>0</v>
      </c>
      <c r="G80" s="427">
        <f t="shared" si="2"/>
        <v>0</v>
      </c>
      <c r="H80" s="427">
        <f t="shared" si="2"/>
        <v>0</v>
      </c>
      <c r="I80" s="427">
        <f t="shared" si="2"/>
        <v>0</v>
      </c>
      <c r="J80" s="427">
        <f t="shared" si="2"/>
        <v>0</v>
      </c>
    </row>
    <row r="81" spans="5:10" x14ac:dyDescent="0.2">
      <c r="E81" s="427">
        <f t="shared" ref="E81:J81" si="3">+E11-E12-E13-E14</f>
        <v>0</v>
      </c>
      <c r="F81" s="427">
        <f t="shared" si="3"/>
        <v>0</v>
      </c>
      <c r="G81" s="427">
        <f t="shared" si="3"/>
        <v>0</v>
      </c>
      <c r="H81" s="427">
        <f t="shared" si="3"/>
        <v>0</v>
      </c>
      <c r="I81" s="427">
        <f t="shared" si="3"/>
        <v>0</v>
      </c>
      <c r="J81" s="427">
        <f t="shared" si="3"/>
        <v>0</v>
      </c>
    </row>
    <row r="82" spans="5:10" x14ac:dyDescent="0.2">
      <c r="E82" s="427">
        <f t="shared" ref="E82:J82" si="4">+E15-E16-E17</f>
        <v>0</v>
      </c>
      <c r="F82" s="427">
        <f t="shared" si="4"/>
        <v>0</v>
      </c>
      <c r="G82" s="427">
        <f t="shared" si="4"/>
        <v>0</v>
      </c>
      <c r="H82" s="427">
        <f t="shared" si="4"/>
        <v>0</v>
      </c>
      <c r="I82" s="427">
        <f t="shared" si="4"/>
        <v>0</v>
      </c>
      <c r="J82" s="427">
        <f t="shared" si="4"/>
        <v>0</v>
      </c>
    </row>
    <row r="83" spans="5:10" x14ac:dyDescent="0.2">
      <c r="E83" s="427">
        <f t="shared" ref="E83:J83" si="5">+E22-E23-E24</f>
        <v>0</v>
      </c>
      <c r="F83" s="427">
        <f t="shared" si="5"/>
        <v>0</v>
      </c>
      <c r="G83" s="427">
        <f t="shared" si="5"/>
        <v>0</v>
      </c>
      <c r="H83" s="427">
        <f t="shared" si="5"/>
        <v>0</v>
      </c>
      <c r="I83" s="427">
        <f t="shared" si="5"/>
        <v>0</v>
      </c>
      <c r="J83" s="427">
        <f t="shared" si="5"/>
        <v>0</v>
      </c>
    </row>
    <row r="84" spans="5:10" x14ac:dyDescent="0.2">
      <c r="E84" s="427">
        <f t="shared" ref="E84:J84" si="6">+E27-E28-E41</f>
        <v>0</v>
      </c>
      <c r="F84" s="427">
        <f t="shared" si="6"/>
        <v>0</v>
      </c>
      <c r="G84" s="427">
        <f t="shared" si="6"/>
        <v>0</v>
      </c>
      <c r="H84" s="427">
        <f t="shared" si="6"/>
        <v>0</v>
      </c>
      <c r="I84" s="427">
        <f t="shared" si="6"/>
        <v>0</v>
      </c>
      <c r="J84" s="427">
        <f t="shared" si="6"/>
        <v>0</v>
      </c>
    </row>
    <row r="85" spans="5:10" x14ac:dyDescent="0.2">
      <c r="E85" s="427">
        <f t="shared" ref="E85:J85" si="7">+E28-SUM(E29:E40)</f>
        <v>0</v>
      </c>
      <c r="F85" s="427">
        <f t="shared" si="7"/>
        <v>0</v>
      </c>
      <c r="G85" s="427">
        <f t="shared" si="7"/>
        <v>0</v>
      </c>
      <c r="H85" s="427">
        <f t="shared" si="7"/>
        <v>0</v>
      </c>
      <c r="I85" s="427">
        <f t="shared" si="7"/>
        <v>0</v>
      </c>
      <c r="J85" s="427">
        <f t="shared" si="7"/>
        <v>0</v>
      </c>
    </row>
    <row r="86" spans="5:10" x14ac:dyDescent="0.2">
      <c r="E86" s="427">
        <f t="shared" ref="E86:J86" si="8">+E41-E42-E43</f>
        <v>0</v>
      </c>
      <c r="F86" s="427">
        <f t="shared" si="8"/>
        <v>0</v>
      </c>
      <c r="G86" s="427">
        <f t="shared" si="8"/>
        <v>0</v>
      </c>
      <c r="H86" s="427">
        <f t="shared" si="8"/>
        <v>0</v>
      </c>
      <c r="I86" s="427">
        <f t="shared" si="8"/>
        <v>0</v>
      </c>
      <c r="J86" s="427">
        <f t="shared" si="8"/>
        <v>0</v>
      </c>
    </row>
    <row r="87" spans="5:10" x14ac:dyDescent="0.2">
      <c r="E87" s="427">
        <f t="shared" ref="E87:J87" si="9">+E44-E45-E49-E54</f>
        <v>0</v>
      </c>
      <c r="F87" s="427">
        <f t="shared" si="9"/>
        <v>0</v>
      </c>
      <c r="G87" s="427">
        <f t="shared" si="9"/>
        <v>0</v>
      </c>
      <c r="H87" s="427">
        <f t="shared" si="9"/>
        <v>0</v>
      </c>
      <c r="I87" s="427">
        <f t="shared" si="9"/>
        <v>0</v>
      </c>
      <c r="J87" s="427">
        <f t="shared" si="9"/>
        <v>0</v>
      </c>
    </row>
    <row r="88" spans="5:10" x14ac:dyDescent="0.2">
      <c r="E88" s="427">
        <f t="shared" ref="E88:J88" si="10">+E45-E46-E47-E48</f>
        <v>0</v>
      </c>
      <c r="F88" s="427">
        <f t="shared" si="10"/>
        <v>0</v>
      </c>
      <c r="G88" s="427">
        <f t="shared" si="10"/>
        <v>0</v>
      </c>
      <c r="H88" s="427">
        <f t="shared" si="10"/>
        <v>0</v>
      </c>
      <c r="I88" s="427">
        <f t="shared" si="10"/>
        <v>0</v>
      </c>
      <c r="J88" s="427">
        <f t="shared" si="10"/>
        <v>0</v>
      </c>
    </row>
    <row r="89" spans="5:10" x14ac:dyDescent="0.2">
      <c r="E89" s="427">
        <f t="shared" ref="E89:J89" si="11">+E49-E50-E53</f>
        <v>0</v>
      </c>
      <c r="F89" s="427">
        <f t="shared" si="11"/>
        <v>0</v>
      </c>
      <c r="G89" s="427">
        <f t="shared" si="11"/>
        <v>0</v>
      </c>
      <c r="H89" s="427">
        <f t="shared" si="11"/>
        <v>0</v>
      </c>
      <c r="I89" s="427">
        <f t="shared" si="11"/>
        <v>0</v>
      </c>
      <c r="J89" s="427">
        <f t="shared" si="11"/>
        <v>0</v>
      </c>
    </row>
    <row r="90" spans="5:10" x14ac:dyDescent="0.2">
      <c r="E90" s="427">
        <f t="shared" ref="E90:J90" si="12">+E50-E51-E52</f>
        <v>0</v>
      </c>
      <c r="F90" s="427">
        <f t="shared" si="12"/>
        <v>0</v>
      </c>
      <c r="G90" s="427">
        <f t="shared" si="12"/>
        <v>0</v>
      </c>
      <c r="H90" s="427">
        <f t="shared" si="12"/>
        <v>0</v>
      </c>
      <c r="I90" s="427">
        <f t="shared" si="12"/>
        <v>0</v>
      </c>
      <c r="J90" s="427">
        <f t="shared" si="12"/>
        <v>0</v>
      </c>
    </row>
    <row r="91" spans="5:10" x14ac:dyDescent="0.2">
      <c r="E91" s="427">
        <f t="shared" ref="E91:J91" si="13">+E55-E56-E65-E73</f>
        <v>0</v>
      </c>
      <c r="F91" s="427">
        <f t="shared" si="13"/>
        <v>0</v>
      </c>
      <c r="G91" s="427">
        <f t="shared" si="13"/>
        <v>0</v>
      </c>
      <c r="H91" s="427">
        <f t="shared" si="13"/>
        <v>0</v>
      </c>
      <c r="I91" s="427">
        <f t="shared" si="13"/>
        <v>0</v>
      </c>
      <c r="J91" s="427">
        <f t="shared" si="13"/>
        <v>0</v>
      </c>
    </row>
    <row r="92" spans="5:10" x14ac:dyDescent="0.2">
      <c r="E92" s="427">
        <f t="shared" ref="E92:J92" si="14">+E56-SUM(E57:E64)</f>
        <v>0</v>
      </c>
      <c r="F92" s="427">
        <f t="shared" si="14"/>
        <v>0</v>
      </c>
      <c r="G92" s="427">
        <f t="shared" si="14"/>
        <v>0</v>
      </c>
      <c r="H92" s="427">
        <f t="shared" si="14"/>
        <v>0</v>
      </c>
      <c r="I92" s="427">
        <f t="shared" si="14"/>
        <v>0</v>
      </c>
      <c r="J92" s="427">
        <f t="shared" si="14"/>
        <v>0</v>
      </c>
    </row>
    <row r="93" spans="5:10" x14ac:dyDescent="0.2">
      <c r="E93" s="427">
        <f t="shared" ref="E93:J93" si="15">+E65-SUM(E66:E72)</f>
        <v>0</v>
      </c>
      <c r="F93" s="427">
        <f t="shared" si="15"/>
        <v>0</v>
      </c>
      <c r="G93" s="427">
        <f t="shared" si="15"/>
        <v>0</v>
      </c>
      <c r="H93" s="427">
        <f t="shared" si="15"/>
        <v>0</v>
      </c>
      <c r="I93" s="427">
        <f t="shared" si="15"/>
        <v>0</v>
      </c>
      <c r="J93" s="427">
        <f t="shared" si="15"/>
        <v>0</v>
      </c>
    </row>
    <row r="94" spans="5:10" x14ac:dyDescent="0.2">
      <c r="E94" s="427">
        <f t="shared" ref="E94:J94" si="16">+E75-E9-E55</f>
        <v>0</v>
      </c>
      <c r="F94" s="427">
        <f>+F75-F9-F55</f>
        <v>0</v>
      </c>
      <c r="G94" s="427">
        <f t="shared" si="16"/>
        <v>0</v>
      </c>
      <c r="H94" s="427">
        <f t="shared" si="16"/>
        <v>0</v>
      </c>
      <c r="I94" s="427">
        <f t="shared" si="16"/>
        <v>0</v>
      </c>
      <c r="J94" s="427">
        <f t="shared" si="16"/>
        <v>0</v>
      </c>
    </row>
    <row r="95" spans="5:10" x14ac:dyDescent="0.2">
      <c r="E95" s="427"/>
    </row>
    <row r="96" spans="5:10" x14ac:dyDescent="0.2">
      <c r="E96" s="42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71.7109375" style="40" customWidth="1"/>
    <col min="5" max="5" width="7.7109375" style="40" customWidth="1"/>
    <col min="6" max="9" width="19" style="265" customWidth="1"/>
    <col min="10" max="10" width="1.85546875" style="180" customWidth="1"/>
    <col min="11" max="11" width="9.140625" style="180"/>
    <col min="12" max="12" width="10.7109375" style="180" hidden="1" customWidth="1"/>
    <col min="13" max="14" width="9.140625" style="180" hidden="1" customWidth="1"/>
    <col min="15" max="15" width="9.140625" style="180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2"/>
      <c r="I2" s="378"/>
    </row>
    <row r="3" spans="2:14" x14ac:dyDescent="0.25">
      <c r="B3" s="572" t="s">
        <v>581</v>
      </c>
      <c r="C3" s="573"/>
      <c r="D3" s="573"/>
      <c r="E3" s="573"/>
      <c r="F3" s="573"/>
      <c r="G3" s="573"/>
      <c r="H3" s="573"/>
      <c r="I3" s="574"/>
    </row>
    <row r="4" spans="2:14" x14ac:dyDescent="0.25">
      <c r="B4" s="36"/>
      <c r="C4" s="37"/>
      <c r="D4" s="38"/>
      <c r="E4" s="38"/>
      <c r="F4" s="369"/>
      <c r="G4" s="369"/>
      <c r="H4" s="38"/>
      <c r="I4" s="370"/>
    </row>
    <row r="5" spans="2:14" x14ac:dyDescent="0.25">
      <c r="B5" s="6"/>
      <c r="C5" s="7"/>
      <c r="D5" s="8"/>
      <c r="E5" s="290"/>
      <c r="F5" s="569" t="s">
        <v>568</v>
      </c>
      <c r="G5" s="570"/>
      <c r="H5" s="570"/>
      <c r="I5" s="571"/>
      <c r="J5" s="180" t="s">
        <v>607</v>
      </c>
    </row>
    <row r="6" spans="2:14" ht="31.5" customHeight="1" x14ac:dyDescent="0.25">
      <c r="B6" s="6"/>
      <c r="C6" s="7"/>
      <c r="D6" s="8"/>
      <c r="E6" s="290"/>
      <c r="F6" s="567" t="s">
        <v>613</v>
      </c>
      <c r="G6" s="568"/>
      <c r="H6" s="567" t="s">
        <v>613</v>
      </c>
      <c r="I6" s="568"/>
    </row>
    <row r="7" spans="2:14" x14ac:dyDescent="0.25">
      <c r="B7" s="6"/>
      <c r="C7" s="12"/>
      <c r="D7" s="13" t="s">
        <v>203</v>
      </c>
      <c r="E7" s="328" t="s">
        <v>2</v>
      </c>
      <c r="F7" s="569" t="s">
        <v>0</v>
      </c>
      <c r="G7" s="571"/>
      <c r="H7" s="569" t="s">
        <v>1</v>
      </c>
      <c r="I7" s="571"/>
    </row>
    <row r="8" spans="2:14" ht="15.75" customHeight="1" x14ac:dyDescent="0.25">
      <c r="B8" s="6"/>
      <c r="C8" s="7"/>
      <c r="D8" s="8"/>
      <c r="E8" s="579" t="s">
        <v>576</v>
      </c>
      <c r="F8" s="577" t="s">
        <v>618</v>
      </c>
      <c r="G8" s="577" t="s">
        <v>619</v>
      </c>
      <c r="H8" s="577" t="s">
        <v>620</v>
      </c>
      <c r="I8" s="575" t="s">
        <v>621</v>
      </c>
    </row>
    <row r="9" spans="2:14" ht="15" customHeight="1" x14ac:dyDescent="0.25">
      <c r="B9" s="36"/>
      <c r="C9" s="37"/>
      <c r="D9" s="376"/>
      <c r="E9" s="580"/>
      <c r="F9" s="578"/>
      <c r="G9" s="578"/>
      <c r="H9" s="578"/>
      <c r="I9" s="576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8">
        <v>2262838</v>
      </c>
      <c r="G10" s="478">
        <f>+F10-L10</f>
        <v>736860</v>
      </c>
      <c r="H10" s="478">
        <v>2040006</v>
      </c>
      <c r="I10" s="478">
        <f>+H10-N10</f>
        <v>706373</v>
      </c>
      <c r="L10" s="180">
        <v>1525978</v>
      </c>
      <c r="N10" s="180">
        <v>1333633</v>
      </c>
    </row>
    <row r="11" spans="2:14" x14ac:dyDescent="0.25">
      <c r="B11" s="6"/>
      <c r="C11" s="14" t="s">
        <v>5</v>
      </c>
      <c r="D11" s="8" t="s">
        <v>238</v>
      </c>
      <c r="E11" s="291"/>
      <c r="F11" s="477">
        <v>1952003</v>
      </c>
      <c r="G11" s="477">
        <f>+F11-L11</f>
        <v>631410</v>
      </c>
      <c r="H11" s="477">
        <v>1758777</v>
      </c>
      <c r="I11" s="477">
        <f t="shared" ref="I11:I67" si="0">+H11-N11</f>
        <v>603946</v>
      </c>
      <c r="L11" s="180">
        <v>1320593</v>
      </c>
      <c r="N11" s="180">
        <v>1154831</v>
      </c>
    </row>
    <row r="12" spans="2:14" x14ac:dyDescent="0.25">
      <c r="B12" s="6"/>
      <c r="C12" s="14" t="s">
        <v>23</v>
      </c>
      <c r="D12" s="200" t="s">
        <v>235</v>
      </c>
      <c r="E12" s="291"/>
      <c r="F12" s="477">
        <v>21915</v>
      </c>
      <c r="G12" s="477">
        <f t="shared" ref="G12:G17" si="1">+F12-L12</f>
        <v>6927</v>
      </c>
      <c r="H12" s="477">
        <v>5768</v>
      </c>
      <c r="I12" s="477">
        <f t="shared" si="0"/>
        <v>3413</v>
      </c>
      <c r="L12" s="180">
        <v>14988</v>
      </c>
      <c r="N12" s="180">
        <v>2355</v>
      </c>
    </row>
    <row r="13" spans="2:14" x14ac:dyDescent="0.25">
      <c r="B13" s="6"/>
      <c r="C13" s="14" t="s">
        <v>79</v>
      </c>
      <c r="D13" s="200" t="s">
        <v>351</v>
      </c>
      <c r="E13" s="291"/>
      <c r="F13" s="477">
        <v>245</v>
      </c>
      <c r="G13" s="477">
        <f t="shared" si="1"/>
        <v>173</v>
      </c>
      <c r="H13" s="477">
        <v>231</v>
      </c>
      <c r="I13" s="477">
        <f t="shared" si="0"/>
        <v>90</v>
      </c>
      <c r="L13" s="180">
        <v>72</v>
      </c>
      <c r="N13" s="180">
        <v>141</v>
      </c>
    </row>
    <row r="14" spans="2:14" x14ac:dyDescent="0.25">
      <c r="B14" s="6"/>
      <c r="C14" s="14" t="s">
        <v>80</v>
      </c>
      <c r="D14" s="200" t="s">
        <v>352</v>
      </c>
      <c r="E14" s="291"/>
      <c r="F14" s="477">
        <v>0</v>
      </c>
      <c r="G14" s="477">
        <f t="shared" si="1"/>
        <v>0</v>
      </c>
      <c r="H14" s="477">
        <v>0</v>
      </c>
      <c r="I14" s="477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7">
        <v>178221</v>
      </c>
      <c r="G15" s="477">
        <f t="shared" si="1"/>
        <v>60091</v>
      </c>
      <c r="H15" s="477">
        <v>163203</v>
      </c>
      <c r="I15" s="477">
        <f t="shared" si="0"/>
        <v>60311</v>
      </c>
      <c r="L15" s="180">
        <v>118130</v>
      </c>
      <c r="N15" s="180">
        <v>102892</v>
      </c>
    </row>
    <row r="16" spans="2:14" x14ac:dyDescent="0.25">
      <c r="B16" s="6"/>
      <c r="C16" s="14" t="s">
        <v>353</v>
      </c>
      <c r="D16" s="8" t="s">
        <v>361</v>
      </c>
      <c r="E16" s="291"/>
      <c r="F16" s="477">
        <v>0</v>
      </c>
      <c r="G16" s="477">
        <f t="shared" si="1"/>
        <v>0</v>
      </c>
      <c r="H16" s="477">
        <v>0</v>
      </c>
      <c r="I16" s="477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7">
        <v>0</v>
      </c>
      <c r="G17" s="477">
        <f t="shared" si="1"/>
        <v>0</v>
      </c>
      <c r="H17" s="477">
        <v>0</v>
      </c>
      <c r="I17" s="477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7">
        <v>124060</v>
      </c>
      <c r="G18" s="477">
        <f t="shared" ref="G18:G67" si="2">+F18-L18</f>
        <v>42435</v>
      </c>
      <c r="H18" s="477">
        <v>105824</v>
      </c>
      <c r="I18" s="477">
        <f t="shared" si="0"/>
        <v>39834</v>
      </c>
      <c r="L18" s="180">
        <v>81625</v>
      </c>
      <c r="N18" s="180">
        <v>65990</v>
      </c>
    </row>
    <row r="19" spans="2:14" x14ac:dyDescent="0.25">
      <c r="B19" s="6"/>
      <c r="C19" s="14" t="s">
        <v>356</v>
      </c>
      <c r="D19" s="8" t="s">
        <v>537</v>
      </c>
      <c r="E19" s="291"/>
      <c r="F19" s="477">
        <v>54161</v>
      </c>
      <c r="G19" s="477">
        <f t="shared" si="2"/>
        <v>17656</v>
      </c>
      <c r="H19" s="477">
        <v>57379</v>
      </c>
      <c r="I19" s="477">
        <f t="shared" si="0"/>
        <v>20477</v>
      </c>
      <c r="L19" s="180">
        <v>36505</v>
      </c>
      <c r="N19" s="180">
        <v>36902</v>
      </c>
    </row>
    <row r="20" spans="2:14" x14ac:dyDescent="0.25">
      <c r="B20" s="6"/>
      <c r="C20" s="14" t="s">
        <v>204</v>
      </c>
      <c r="D20" s="8" t="s">
        <v>232</v>
      </c>
      <c r="E20" s="291"/>
      <c r="F20" s="477">
        <v>84368</v>
      </c>
      <c r="G20" s="477">
        <f t="shared" si="2"/>
        <v>28406</v>
      </c>
      <c r="H20" s="477">
        <v>88343</v>
      </c>
      <c r="I20" s="477">
        <f t="shared" si="0"/>
        <v>29862</v>
      </c>
      <c r="L20" s="180">
        <v>55962</v>
      </c>
      <c r="N20" s="180">
        <v>58481</v>
      </c>
    </row>
    <row r="21" spans="2:14" x14ac:dyDescent="0.25">
      <c r="B21" s="6"/>
      <c r="C21" s="14" t="s">
        <v>357</v>
      </c>
      <c r="D21" s="17" t="s">
        <v>239</v>
      </c>
      <c r="E21" s="291"/>
      <c r="F21" s="477">
        <v>26086</v>
      </c>
      <c r="G21" s="477">
        <f t="shared" si="2"/>
        <v>9853</v>
      </c>
      <c r="H21" s="477">
        <v>23684</v>
      </c>
      <c r="I21" s="477">
        <f t="shared" si="0"/>
        <v>8751</v>
      </c>
      <c r="L21" s="180">
        <v>16233</v>
      </c>
      <c r="N21" s="180">
        <v>14933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9">
        <v>1092307</v>
      </c>
      <c r="G22" s="479">
        <f t="shared" si="2"/>
        <v>360093</v>
      </c>
      <c r="H22" s="479">
        <v>1026504</v>
      </c>
      <c r="I22" s="479">
        <f t="shared" si="0"/>
        <v>344620</v>
      </c>
      <c r="L22" s="180">
        <v>732214</v>
      </c>
      <c r="N22" s="180">
        <v>681884</v>
      </c>
    </row>
    <row r="23" spans="2:14" x14ac:dyDescent="0.25">
      <c r="B23" s="6"/>
      <c r="C23" s="14" t="s">
        <v>46</v>
      </c>
      <c r="D23" s="8" t="s">
        <v>241</v>
      </c>
      <c r="E23" s="291"/>
      <c r="F23" s="477">
        <v>662838</v>
      </c>
      <c r="G23" s="477">
        <f t="shared" si="2"/>
        <v>210845</v>
      </c>
      <c r="H23" s="477">
        <v>640334</v>
      </c>
      <c r="I23" s="477">
        <f t="shared" si="0"/>
        <v>204032</v>
      </c>
      <c r="L23" s="180">
        <v>451993</v>
      </c>
      <c r="N23" s="180">
        <v>436302</v>
      </c>
    </row>
    <row r="24" spans="2:14" x14ac:dyDescent="0.25">
      <c r="B24" s="6"/>
      <c r="C24" s="14" t="s">
        <v>47</v>
      </c>
      <c r="D24" s="17" t="s">
        <v>358</v>
      </c>
      <c r="E24" s="291"/>
      <c r="F24" s="477">
        <v>322182</v>
      </c>
      <c r="G24" s="477">
        <f t="shared" si="2"/>
        <v>109576</v>
      </c>
      <c r="H24" s="477">
        <v>315428</v>
      </c>
      <c r="I24" s="477">
        <f t="shared" si="0"/>
        <v>109084</v>
      </c>
      <c r="L24" s="180">
        <v>212606</v>
      </c>
      <c r="N24" s="180">
        <v>206344</v>
      </c>
    </row>
    <row r="25" spans="2:14" x14ac:dyDescent="0.25">
      <c r="B25" s="6"/>
      <c r="C25" s="14" t="s">
        <v>48</v>
      </c>
      <c r="D25" s="17" t="s">
        <v>538</v>
      </c>
      <c r="E25" s="291"/>
      <c r="F25" s="477">
        <v>57192</v>
      </c>
      <c r="G25" s="477">
        <f t="shared" si="2"/>
        <v>22305</v>
      </c>
      <c r="H25" s="477">
        <v>44564</v>
      </c>
      <c r="I25" s="477">
        <f t="shared" si="0"/>
        <v>14979</v>
      </c>
      <c r="L25" s="180">
        <v>34887</v>
      </c>
      <c r="N25" s="180">
        <v>29585</v>
      </c>
    </row>
    <row r="26" spans="2:14" x14ac:dyDescent="0.25">
      <c r="B26" s="6"/>
      <c r="C26" s="14" t="s">
        <v>50</v>
      </c>
      <c r="D26" s="8" t="s">
        <v>242</v>
      </c>
      <c r="E26" s="291"/>
      <c r="F26" s="477">
        <v>0</v>
      </c>
      <c r="G26" s="477">
        <f t="shared" si="2"/>
        <v>0</v>
      </c>
      <c r="H26" s="477">
        <v>0</v>
      </c>
      <c r="I26" s="477">
        <f t="shared" si="0"/>
        <v>0</v>
      </c>
      <c r="L26" s="180">
        <v>0</v>
      </c>
      <c r="N26" s="180">
        <v>0</v>
      </c>
    </row>
    <row r="27" spans="2:14" x14ac:dyDescent="0.25">
      <c r="B27" s="6"/>
      <c r="C27" s="14" t="s">
        <v>52</v>
      </c>
      <c r="D27" s="17" t="s">
        <v>243</v>
      </c>
      <c r="E27" s="291"/>
      <c r="F27" s="477">
        <v>50095</v>
      </c>
      <c r="G27" s="477">
        <f t="shared" si="2"/>
        <v>17367</v>
      </c>
      <c r="H27" s="477">
        <v>26178</v>
      </c>
      <c r="I27" s="477">
        <f t="shared" si="0"/>
        <v>16525</v>
      </c>
      <c r="L27" s="180">
        <v>32728</v>
      </c>
      <c r="N27" s="180">
        <v>9653</v>
      </c>
    </row>
    <row r="28" spans="2:14" x14ac:dyDescent="0.25">
      <c r="B28" s="35"/>
      <c r="C28" s="12" t="s">
        <v>61</v>
      </c>
      <c r="D28" s="204" t="s">
        <v>539</v>
      </c>
      <c r="E28" s="291"/>
      <c r="F28" s="479">
        <v>1170531</v>
      </c>
      <c r="G28" s="479">
        <f t="shared" si="2"/>
        <v>376767</v>
      </c>
      <c r="H28" s="479">
        <v>1013502</v>
      </c>
      <c r="I28" s="479">
        <f t="shared" si="0"/>
        <v>361753</v>
      </c>
      <c r="L28" s="180">
        <v>793764</v>
      </c>
      <c r="N28" s="180">
        <v>651749</v>
      </c>
    </row>
    <row r="29" spans="2:14" x14ac:dyDescent="0.25">
      <c r="B29" s="35"/>
      <c r="C29" s="12" t="s">
        <v>73</v>
      </c>
      <c r="D29" s="204" t="s">
        <v>540</v>
      </c>
      <c r="E29" s="291"/>
      <c r="F29" s="479">
        <v>106003</v>
      </c>
      <c r="G29" s="479">
        <f t="shared" si="2"/>
        <v>33598</v>
      </c>
      <c r="H29" s="479">
        <v>106242</v>
      </c>
      <c r="I29" s="479">
        <f t="shared" si="0"/>
        <v>31438</v>
      </c>
      <c r="L29" s="180">
        <v>72405</v>
      </c>
      <c r="N29" s="180">
        <v>74804</v>
      </c>
    </row>
    <row r="30" spans="2:14" x14ac:dyDescent="0.25">
      <c r="B30" s="6"/>
      <c r="C30" s="14" t="s">
        <v>208</v>
      </c>
      <c r="D30" s="8" t="s">
        <v>12</v>
      </c>
      <c r="E30" s="291"/>
      <c r="F30" s="477">
        <v>213372</v>
      </c>
      <c r="G30" s="477">
        <f t="shared" si="2"/>
        <v>67502</v>
      </c>
      <c r="H30" s="477">
        <v>189327</v>
      </c>
      <c r="I30" s="477">
        <f t="shared" si="0"/>
        <v>60899</v>
      </c>
      <c r="L30" s="180">
        <v>145870</v>
      </c>
      <c r="N30" s="180">
        <v>128428</v>
      </c>
    </row>
    <row r="31" spans="2:14" x14ac:dyDescent="0.25">
      <c r="B31" s="6"/>
      <c r="C31" s="14" t="s">
        <v>209</v>
      </c>
      <c r="D31" s="8" t="s">
        <v>211</v>
      </c>
      <c r="E31" s="291"/>
      <c r="F31" s="477">
        <v>86949</v>
      </c>
      <c r="G31" s="477">
        <f t="shared" si="2"/>
        <v>28635</v>
      </c>
      <c r="H31" s="477">
        <v>78359</v>
      </c>
      <c r="I31" s="477">
        <f t="shared" si="0"/>
        <v>25605</v>
      </c>
      <c r="L31" s="180">
        <v>58314</v>
      </c>
      <c r="N31" s="180">
        <v>52754</v>
      </c>
    </row>
    <row r="32" spans="2:14" x14ac:dyDescent="0.25">
      <c r="B32" s="6"/>
      <c r="C32" s="14" t="s">
        <v>210</v>
      </c>
      <c r="D32" s="8" t="s">
        <v>90</v>
      </c>
      <c r="E32" s="291" t="s">
        <v>560</v>
      </c>
      <c r="F32" s="477">
        <v>126423</v>
      </c>
      <c r="G32" s="477">
        <f t="shared" si="2"/>
        <v>38867</v>
      </c>
      <c r="H32" s="477">
        <v>110968</v>
      </c>
      <c r="I32" s="477">
        <f t="shared" si="0"/>
        <v>35294</v>
      </c>
      <c r="L32" s="180">
        <v>87556</v>
      </c>
      <c r="N32" s="180">
        <v>75674</v>
      </c>
    </row>
    <row r="33" spans="2:14" x14ac:dyDescent="0.25">
      <c r="B33" s="6"/>
      <c r="C33" s="14" t="s">
        <v>82</v>
      </c>
      <c r="D33" s="8" t="s">
        <v>212</v>
      </c>
      <c r="E33" s="291"/>
      <c r="F33" s="477">
        <v>107369</v>
      </c>
      <c r="G33" s="477">
        <f t="shared" si="2"/>
        <v>33904</v>
      </c>
      <c r="H33" s="477">
        <v>83085</v>
      </c>
      <c r="I33" s="477">
        <f t="shared" si="0"/>
        <v>29461</v>
      </c>
      <c r="L33" s="180">
        <v>73465</v>
      </c>
      <c r="N33" s="180">
        <v>53624</v>
      </c>
    </row>
    <row r="34" spans="2:14" x14ac:dyDescent="0.25">
      <c r="B34" s="6"/>
      <c r="C34" s="14" t="s">
        <v>213</v>
      </c>
      <c r="D34" s="17" t="s">
        <v>215</v>
      </c>
      <c r="E34" s="291"/>
      <c r="F34" s="477">
        <v>0</v>
      </c>
      <c r="G34" s="477">
        <f t="shared" si="2"/>
        <v>0</v>
      </c>
      <c r="H34" s="477">
        <v>0</v>
      </c>
      <c r="I34" s="477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560</v>
      </c>
      <c r="F35" s="477">
        <v>107369</v>
      </c>
      <c r="G35" s="477">
        <f t="shared" si="2"/>
        <v>33904</v>
      </c>
      <c r="H35" s="477">
        <v>83085</v>
      </c>
      <c r="I35" s="477">
        <f t="shared" si="0"/>
        <v>29461</v>
      </c>
      <c r="L35" s="180">
        <v>73465</v>
      </c>
      <c r="N35" s="180">
        <v>53624</v>
      </c>
    </row>
    <row r="36" spans="2:14" x14ac:dyDescent="0.25">
      <c r="B36" s="35"/>
      <c r="C36" s="12" t="s">
        <v>75</v>
      </c>
      <c r="D36" s="204" t="s">
        <v>216</v>
      </c>
      <c r="E36" s="291"/>
      <c r="F36" s="479">
        <v>0</v>
      </c>
      <c r="G36" s="479">
        <f t="shared" si="2"/>
        <v>0</v>
      </c>
      <c r="H36" s="479">
        <v>0</v>
      </c>
      <c r="I36" s="479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554</v>
      </c>
      <c r="F37" s="479">
        <v>49695</v>
      </c>
      <c r="G37" s="479">
        <f t="shared" si="2"/>
        <v>32514</v>
      </c>
      <c r="H37" s="479">
        <v>30185</v>
      </c>
      <c r="I37" s="479">
        <f t="shared" si="0"/>
        <v>8782</v>
      </c>
      <c r="L37" s="180">
        <v>17181</v>
      </c>
      <c r="N37" s="180">
        <v>21403</v>
      </c>
    </row>
    <row r="38" spans="2:14" x14ac:dyDescent="0.25">
      <c r="B38" s="6"/>
      <c r="C38" s="14" t="s">
        <v>96</v>
      </c>
      <c r="D38" s="8" t="s">
        <v>317</v>
      </c>
      <c r="E38" s="291"/>
      <c r="F38" s="477">
        <v>374</v>
      </c>
      <c r="G38" s="477">
        <f t="shared" si="2"/>
        <v>-16</v>
      </c>
      <c r="H38" s="477">
        <v>660</v>
      </c>
      <c r="I38" s="477">
        <f t="shared" si="0"/>
        <v>270</v>
      </c>
      <c r="L38" s="180">
        <v>390</v>
      </c>
      <c r="N38" s="180">
        <v>390</v>
      </c>
    </row>
    <row r="39" spans="2:14" x14ac:dyDescent="0.25">
      <c r="B39" s="6"/>
      <c r="C39" s="14" t="s">
        <v>97</v>
      </c>
      <c r="D39" s="8" t="s">
        <v>569</v>
      </c>
      <c r="E39" s="291"/>
      <c r="F39" s="477">
        <v>625</v>
      </c>
      <c r="G39" s="477">
        <f t="shared" si="2"/>
        <v>6224</v>
      </c>
      <c r="H39" s="477">
        <v>-47183</v>
      </c>
      <c r="I39" s="477">
        <f t="shared" si="0"/>
        <v>-43946</v>
      </c>
      <c r="L39" s="180">
        <v>-5599</v>
      </c>
      <c r="N39" s="180">
        <v>-3237</v>
      </c>
    </row>
    <row r="40" spans="2:14" x14ac:dyDescent="0.25">
      <c r="B40" s="6"/>
      <c r="C40" s="14" t="s">
        <v>98</v>
      </c>
      <c r="D40" s="8" t="s">
        <v>318</v>
      </c>
      <c r="E40" s="291"/>
      <c r="F40" s="477">
        <v>48696</v>
      </c>
      <c r="G40" s="477">
        <f t="shared" si="2"/>
        <v>26306</v>
      </c>
      <c r="H40" s="477">
        <v>76708</v>
      </c>
      <c r="I40" s="477">
        <f t="shared" si="0"/>
        <v>52458</v>
      </c>
      <c r="L40" s="180">
        <v>22390</v>
      </c>
      <c r="N40" s="180">
        <v>24250</v>
      </c>
    </row>
    <row r="41" spans="2:14" x14ac:dyDescent="0.25">
      <c r="B41" s="35"/>
      <c r="C41" s="12" t="s">
        <v>77</v>
      </c>
      <c r="D41" s="204" t="s">
        <v>217</v>
      </c>
      <c r="E41" s="291" t="s">
        <v>555</v>
      </c>
      <c r="F41" s="479">
        <v>249282</v>
      </c>
      <c r="G41" s="479">
        <f t="shared" si="2"/>
        <v>34094</v>
      </c>
      <c r="H41" s="479">
        <v>97120</v>
      </c>
      <c r="I41" s="479">
        <f t="shared" si="0"/>
        <v>24815</v>
      </c>
      <c r="L41" s="180">
        <v>215188</v>
      </c>
      <c r="N41" s="180">
        <v>72305</v>
      </c>
    </row>
    <row r="42" spans="2:14" x14ac:dyDescent="0.25">
      <c r="B42" s="35"/>
      <c r="C42" s="12" t="s">
        <v>101</v>
      </c>
      <c r="D42" s="204" t="s">
        <v>517</v>
      </c>
      <c r="E42" s="291"/>
      <c r="F42" s="479">
        <v>1575511</v>
      </c>
      <c r="G42" s="479">
        <f t="shared" si="2"/>
        <v>476973</v>
      </c>
      <c r="H42" s="479">
        <v>1247049</v>
      </c>
      <c r="I42" s="479">
        <f t="shared" si="0"/>
        <v>426788</v>
      </c>
      <c r="L42" s="180">
        <v>1098538</v>
      </c>
      <c r="N42" s="180">
        <v>820261</v>
      </c>
    </row>
    <row r="43" spans="2:14" x14ac:dyDescent="0.25">
      <c r="B43" s="35"/>
      <c r="C43" s="12" t="s">
        <v>104</v>
      </c>
      <c r="D43" s="204" t="s">
        <v>319</v>
      </c>
      <c r="E43" s="291" t="s">
        <v>556</v>
      </c>
      <c r="F43" s="479">
        <v>-625571</v>
      </c>
      <c r="G43" s="479">
        <f t="shared" si="2"/>
        <v>-176639</v>
      </c>
      <c r="H43" s="479">
        <v>-414596</v>
      </c>
      <c r="I43" s="479">
        <f t="shared" si="0"/>
        <v>-147170</v>
      </c>
      <c r="L43" s="180">
        <v>-448932</v>
      </c>
      <c r="N43" s="180">
        <v>-267426</v>
      </c>
    </row>
    <row r="44" spans="2:14" x14ac:dyDescent="0.25">
      <c r="B44" s="35"/>
      <c r="C44" s="12" t="s">
        <v>107</v>
      </c>
      <c r="D44" s="204" t="s">
        <v>236</v>
      </c>
      <c r="E44" s="291" t="s">
        <v>557</v>
      </c>
      <c r="F44" s="479">
        <v>-637318</v>
      </c>
      <c r="G44" s="479">
        <f t="shared" si="2"/>
        <v>-210605</v>
      </c>
      <c r="H44" s="479">
        <v>-608773</v>
      </c>
      <c r="I44" s="479">
        <f t="shared" si="0"/>
        <v>-199497</v>
      </c>
      <c r="L44" s="180">
        <v>-426713</v>
      </c>
      <c r="N44" s="180">
        <v>-409276</v>
      </c>
    </row>
    <row r="45" spans="2:14" x14ac:dyDescent="0.25">
      <c r="B45" s="35"/>
      <c r="C45" s="12" t="s">
        <v>108</v>
      </c>
      <c r="D45" s="204" t="s">
        <v>256</v>
      </c>
      <c r="E45" s="291"/>
      <c r="F45" s="479">
        <v>312622</v>
      </c>
      <c r="G45" s="479">
        <f t="shared" si="2"/>
        <v>89729</v>
      </c>
      <c r="H45" s="479">
        <v>223680</v>
      </c>
      <c r="I45" s="479">
        <f t="shared" si="0"/>
        <v>80121</v>
      </c>
      <c r="L45" s="180">
        <v>222893</v>
      </c>
      <c r="N45" s="180">
        <v>143559</v>
      </c>
    </row>
    <row r="46" spans="2:14" ht="31.5" x14ac:dyDescent="0.25">
      <c r="B46" s="35"/>
      <c r="C46" s="447" t="s">
        <v>112</v>
      </c>
      <c r="D46" s="513" t="s">
        <v>302</v>
      </c>
      <c r="E46" s="291"/>
      <c r="F46" s="479">
        <v>0</v>
      </c>
      <c r="G46" s="479">
        <f t="shared" si="2"/>
        <v>0</v>
      </c>
      <c r="H46" s="479">
        <v>0</v>
      </c>
      <c r="I46" s="479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7" t="s">
        <v>113</v>
      </c>
      <c r="D47" s="513" t="s">
        <v>305</v>
      </c>
      <c r="E47" s="291"/>
      <c r="F47" s="479">
        <v>0</v>
      </c>
      <c r="G47" s="479">
        <f t="shared" si="2"/>
        <v>0</v>
      </c>
      <c r="H47" s="479">
        <v>0</v>
      </c>
      <c r="I47" s="479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7" t="s">
        <v>114</v>
      </c>
      <c r="D48" s="204" t="s">
        <v>218</v>
      </c>
      <c r="E48" s="291"/>
      <c r="F48" s="479">
        <v>0</v>
      </c>
      <c r="G48" s="479">
        <f t="shared" si="2"/>
        <v>0</v>
      </c>
      <c r="H48" s="479">
        <v>0</v>
      </c>
      <c r="I48" s="479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7" t="s">
        <v>115</v>
      </c>
      <c r="D49" s="204" t="s">
        <v>446</v>
      </c>
      <c r="E49" s="291"/>
      <c r="F49" s="479">
        <v>312622</v>
      </c>
      <c r="G49" s="479">
        <f t="shared" si="2"/>
        <v>89729</v>
      </c>
      <c r="H49" s="479">
        <v>223680</v>
      </c>
      <c r="I49" s="479">
        <f t="shared" si="0"/>
        <v>80121</v>
      </c>
      <c r="L49" s="180">
        <v>222893</v>
      </c>
      <c r="N49" s="180">
        <v>143559</v>
      </c>
    </row>
    <row r="50" spans="2:14" x14ac:dyDescent="0.25">
      <c r="B50" s="35"/>
      <c r="C50" s="447" t="s">
        <v>117</v>
      </c>
      <c r="D50" s="204" t="s">
        <v>447</v>
      </c>
      <c r="E50" s="291" t="s">
        <v>558</v>
      </c>
      <c r="F50" s="479">
        <v>-62263</v>
      </c>
      <c r="G50" s="479">
        <f t="shared" si="2"/>
        <v>-15290</v>
      </c>
      <c r="H50" s="479">
        <v>-47415</v>
      </c>
      <c r="I50" s="479">
        <f t="shared" si="0"/>
        <v>-16542</v>
      </c>
      <c r="L50" s="180">
        <v>-46973</v>
      </c>
      <c r="N50" s="180">
        <v>-30873</v>
      </c>
    </row>
    <row r="51" spans="2:14" x14ac:dyDescent="0.25">
      <c r="B51" s="35"/>
      <c r="C51" s="448" t="s">
        <v>119</v>
      </c>
      <c r="D51" s="17" t="s">
        <v>254</v>
      </c>
      <c r="E51" s="291"/>
      <c r="F51" s="477">
        <v>-49151</v>
      </c>
      <c r="G51" s="477">
        <f t="shared" si="2"/>
        <v>-20726</v>
      </c>
      <c r="H51" s="477">
        <v>-72878</v>
      </c>
      <c r="I51" s="477">
        <f t="shared" si="0"/>
        <v>-28901</v>
      </c>
      <c r="L51" s="180">
        <v>-28425</v>
      </c>
      <c r="N51" s="180">
        <v>-43977</v>
      </c>
    </row>
    <row r="52" spans="2:14" x14ac:dyDescent="0.25">
      <c r="B52" s="35"/>
      <c r="C52" s="448" t="s">
        <v>121</v>
      </c>
      <c r="D52" s="17" t="s">
        <v>255</v>
      </c>
      <c r="E52" s="291"/>
      <c r="F52" s="477">
        <v>-13112</v>
      </c>
      <c r="G52" s="477">
        <f t="shared" si="2"/>
        <v>5436</v>
      </c>
      <c r="H52" s="477">
        <v>25463</v>
      </c>
      <c r="I52" s="477">
        <f t="shared" si="0"/>
        <v>12359</v>
      </c>
      <c r="L52" s="180">
        <v>-18548</v>
      </c>
      <c r="N52" s="180">
        <v>13104</v>
      </c>
    </row>
    <row r="53" spans="2:14" x14ac:dyDescent="0.25">
      <c r="B53" s="35"/>
      <c r="C53" s="449" t="s">
        <v>122</v>
      </c>
      <c r="D53" s="204" t="s">
        <v>448</v>
      </c>
      <c r="E53" s="291"/>
      <c r="F53" s="479">
        <v>250359</v>
      </c>
      <c r="G53" s="479">
        <f t="shared" si="2"/>
        <v>74439</v>
      </c>
      <c r="H53" s="479">
        <v>176265</v>
      </c>
      <c r="I53" s="479">
        <f t="shared" si="0"/>
        <v>63579</v>
      </c>
      <c r="L53" s="180">
        <v>175920</v>
      </c>
      <c r="N53" s="180">
        <v>112686</v>
      </c>
    </row>
    <row r="54" spans="2:14" x14ac:dyDescent="0.25">
      <c r="B54" s="35"/>
      <c r="C54" s="450" t="s">
        <v>219</v>
      </c>
      <c r="D54" s="47" t="s">
        <v>449</v>
      </c>
      <c r="E54" s="291"/>
      <c r="F54" s="479">
        <v>0</v>
      </c>
      <c r="G54" s="479">
        <f t="shared" si="2"/>
        <v>0</v>
      </c>
      <c r="H54" s="479">
        <v>0</v>
      </c>
      <c r="I54" s="479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8" t="s">
        <v>320</v>
      </c>
      <c r="D55" s="288" t="s">
        <v>450</v>
      </c>
      <c r="E55" s="291"/>
      <c r="F55" s="477">
        <v>0</v>
      </c>
      <c r="G55" s="477">
        <f t="shared" si="2"/>
        <v>0</v>
      </c>
      <c r="H55" s="477">
        <v>0</v>
      </c>
      <c r="I55" s="477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51" t="s">
        <v>321</v>
      </c>
      <c r="D56" s="514" t="s">
        <v>451</v>
      </c>
      <c r="E56" s="291"/>
      <c r="F56" s="477">
        <v>0</v>
      </c>
      <c r="G56" s="477">
        <f t="shared" si="2"/>
        <v>0</v>
      </c>
      <c r="H56" s="477">
        <v>0</v>
      </c>
      <c r="I56" s="477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2" t="s">
        <v>452</v>
      </c>
      <c r="D57" s="17" t="s">
        <v>453</v>
      </c>
      <c r="E57" s="291"/>
      <c r="F57" s="477">
        <v>0</v>
      </c>
      <c r="G57" s="477">
        <f t="shared" si="2"/>
        <v>0</v>
      </c>
      <c r="H57" s="477">
        <v>0</v>
      </c>
      <c r="I57" s="477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3" t="s">
        <v>454</v>
      </c>
      <c r="D58" s="47" t="s">
        <v>455</v>
      </c>
      <c r="E58" s="291"/>
      <c r="F58" s="479">
        <v>0</v>
      </c>
      <c r="G58" s="479">
        <f t="shared" si="2"/>
        <v>0</v>
      </c>
      <c r="H58" s="479">
        <v>0</v>
      </c>
      <c r="I58" s="479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2" t="s">
        <v>456</v>
      </c>
      <c r="D59" s="17" t="s">
        <v>457</v>
      </c>
      <c r="E59" s="291"/>
      <c r="F59" s="477">
        <v>0</v>
      </c>
      <c r="G59" s="477">
        <f t="shared" si="2"/>
        <v>0</v>
      </c>
      <c r="H59" s="477">
        <v>0</v>
      </c>
      <c r="I59" s="477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51" t="s">
        <v>458</v>
      </c>
      <c r="D60" s="514" t="s">
        <v>459</v>
      </c>
      <c r="E60" s="291"/>
      <c r="F60" s="477">
        <v>0</v>
      </c>
      <c r="G60" s="477">
        <f t="shared" si="2"/>
        <v>0</v>
      </c>
      <c r="H60" s="477">
        <v>0</v>
      </c>
      <c r="I60" s="477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2" t="s">
        <v>460</v>
      </c>
      <c r="D61" s="17" t="s">
        <v>461</v>
      </c>
      <c r="E61" s="291"/>
      <c r="F61" s="477">
        <v>0</v>
      </c>
      <c r="G61" s="477">
        <f t="shared" si="2"/>
        <v>0</v>
      </c>
      <c r="H61" s="477">
        <v>0</v>
      </c>
      <c r="I61" s="477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3" t="s">
        <v>462</v>
      </c>
      <c r="D62" s="47" t="s">
        <v>463</v>
      </c>
      <c r="E62" s="291"/>
      <c r="F62" s="479">
        <v>0</v>
      </c>
      <c r="G62" s="479">
        <f t="shared" si="2"/>
        <v>0</v>
      </c>
      <c r="H62" s="479">
        <v>0</v>
      </c>
      <c r="I62" s="479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3" t="s">
        <v>464</v>
      </c>
      <c r="D63" s="47" t="s">
        <v>465</v>
      </c>
      <c r="E63" s="291"/>
      <c r="F63" s="479">
        <v>0</v>
      </c>
      <c r="G63" s="479">
        <f t="shared" si="2"/>
        <v>0</v>
      </c>
      <c r="H63" s="479">
        <v>0</v>
      </c>
      <c r="I63" s="479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2" t="s">
        <v>466</v>
      </c>
      <c r="D64" s="17" t="s">
        <v>254</v>
      </c>
      <c r="E64" s="291"/>
      <c r="F64" s="477">
        <v>0</v>
      </c>
      <c r="G64" s="477">
        <f t="shared" si="2"/>
        <v>0</v>
      </c>
      <c r="H64" s="477">
        <v>0</v>
      </c>
      <c r="I64" s="477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2" t="s">
        <v>467</v>
      </c>
      <c r="D65" s="17" t="s">
        <v>468</v>
      </c>
      <c r="E65" s="291"/>
      <c r="F65" s="477">
        <v>0</v>
      </c>
      <c r="G65" s="477">
        <f t="shared" si="2"/>
        <v>0</v>
      </c>
      <c r="H65" s="477">
        <v>0</v>
      </c>
      <c r="I65" s="477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3" t="s">
        <v>469</v>
      </c>
      <c r="D66" s="47" t="s">
        <v>470</v>
      </c>
      <c r="E66" s="291"/>
      <c r="F66" s="479">
        <v>0</v>
      </c>
      <c r="G66" s="479">
        <f t="shared" si="2"/>
        <v>0</v>
      </c>
      <c r="H66" s="479">
        <v>0</v>
      </c>
      <c r="I66" s="479">
        <f t="shared" si="0"/>
        <v>0</v>
      </c>
      <c r="L66" s="180">
        <v>0</v>
      </c>
      <c r="N66" s="180">
        <v>0</v>
      </c>
    </row>
    <row r="67" spans="2:14" x14ac:dyDescent="0.25">
      <c r="B67" s="373"/>
      <c r="C67" s="454" t="s">
        <v>471</v>
      </c>
      <c r="D67" s="374" t="s">
        <v>472</v>
      </c>
      <c r="E67" s="375" t="s">
        <v>559</v>
      </c>
      <c r="F67" s="480">
        <v>250359</v>
      </c>
      <c r="G67" s="480">
        <f t="shared" si="2"/>
        <v>74439</v>
      </c>
      <c r="H67" s="480">
        <v>176265</v>
      </c>
      <c r="I67" s="480">
        <f t="shared" si="0"/>
        <v>63579</v>
      </c>
      <c r="L67" s="180">
        <v>175920</v>
      </c>
      <c r="N67" s="180">
        <v>112686</v>
      </c>
    </row>
    <row r="68" spans="2:14" x14ac:dyDescent="0.25">
      <c r="B68" s="362"/>
      <c r="C68" s="363"/>
      <c r="D68" s="362"/>
      <c r="E68" s="362"/>
      <c r="F68" s="264"/>
      <c r="G68" s="264"/>
      <c r="H68" s="264"/>
      <c r="I68" s="264"/>
    </row>
    <row r="69" spans="2:14" x14ac:dyDescent="0.25">
      <c r="F69" s="264">
        <f>+F10-F22+F29+F36+F37+F41+F43+F44+F50-F67</f>
        <v>0</v>
      </c>
      <c r="G69" s="264">
        <f>+G10-G22+G29+G36+G37+G41+G43+G44+G50-G67</f>
        <v>0</v>
      </c>
      <c r="H69" s="264">
        <f>+H10-H22+H29+H36+H37+H41+H43+H44+H50-H67</f>
        <v>0</v>
      </c>
      <c r="I69" s="264">
        <f>+I10-I22+I29+I36+I37+I41+I43+I44+I50-I67</f>
        <v>0</v>
      </c>
    </row>
    <row r="70" spans="2:14" x14ac:dyDescent="0.25">
      <c r="F70" s="264">
        <f>+F10-F11-F12-F13-F14-F15-F20-F21</f>
        <v>0</v>
      </c>
      <c r="G70" s="264">
        <f>+G10-G11-G12-G13-G14-G15-G20-G21</f>
        <v>0</v>
      </c>
      <c r="H70" s="264">
        <f>+H10-H11-H12-H13-H14-H15-H20-H21</f>
        <v>0</v>
      </c>
      <c r="I70" s="264">
        <f>+I10-I11-I12-I13-I14-I15-I20-I21</f>
        <v>0</v>
      </c>
    </row>
    <row r="71" spans="2:14" x14ac:dyDescent="0.25">
      <c r="F71" s="265">
        <f>+F15-F16-F17-F18-F19</f>
        <v>0</v>
      </c>
      <c r="G71" s="265">
        <f>+G15-G16-G17-G18-G19</f>
        <v>0</v>
      </c>
      <c r="H71" s="265">
        <f>+H15-H16-H17-H18-H19</f>
        <v>0</v>
      </c>
      <c r="I71" s="265">
        <f>+I15-I16-I17-I18-I19</f>
        <v>0</v>
      </c>
    </row>
    <row r="72" spans="2:14" x14ac:dyDescent="0.25">
      <c r="F72" s="265">
        <f>+F22-F23-F24-F25-F26-F27</f>
        <v>0</v>
      </c>
      <c r="G72" s="265">
        <f>+G22-G23-G24-G25-G26-G27</f>
        <v>0</v>
      </c>
      <c r="H72" s="265">
        <f>+H22-H23-H24-H25-H26-H27</f>
        <v>0</v>
      </c>
      <c r="I72" s="265">
        <f>+I22-I23-I24-I25-I26-I27</f>
        <v>0</v>
      </c>
    </row>
    <row r="73" spans="2:14" x14ac:dyDescent="0.25">
      <c r="F73" s="265">
        <f>+F28-(+F10-F22)</f>
        <v>0</v>
      </c>
      <c r="G73" s="265">
        <f>+G28-(+G10-G22)</f>
        <v>0</v>
      </c>
      <c r="H73" s="265">
        <f>+H28-(+H10-H22)</f>
        <v>0</v>
      </c>
      <c r="I73" s="265">
        <f>+I28-(+I10-I22)</f>
        <v>0</v>
      </c>
    </row>
    <row r="74" spans="2:14" x14ac:dyDescent="0.25">
      <c r="F74" s="265">
        <f>+F29-(F30-F33)</f>
        <v>0</v>
      </c>
      <c r="G74" s="265">
        <f>+G29-(G30-G33)</f>
        <v>0</v>
      </c>
      <c r="H74" s="265">
        <f>+H29-(H30-H33)</f>
        <v>0</v>
      </c>
      <c r="I74" s="265">
        <f>+I29-(I30-I33)</f>
        <v>0</v>
      </c>
    </row>
    <row r="75" spans="2:14" x14ac:dyDescent="0.25">
      <c r="F75" s="265">
        <f>+F30-F31-F32</f>
        <v>0</v>
      </c>
      <c r="G75" s="265">
        <f>+G30-G31-G32</f>
        <v>0</v>
      </c>
      <c r="H75" s="265">
        <f>+H30-H31-H32</f>
        <v>0</v>
      </c>
      <c r="I75" s="265">
        <f>+I30-I31-I32</f>
        <v>0</v>
      </c>
    </row>
    <row r="76" spans="2:14" x14ac:dyDescent="0.25">
      <c r="F76" s="265">
        <f>+F33-F34-F35</f>
        <v>0</v>
      </c>
      <c r="G76" s="265">
        <f>+G33-G34-G35</f>
        <v>0</v>
      </c>
      <c r="H76" s="265">
        <f>+H33-H34-H35</f>
        <v>0</v>
      </c>
      <c r="I76" s="265">
        <f>+I33-I34-I35</f>
        <v>0</v>
      </c>
    </row>
    <row r="77" spans="2:14" x14ac:dyDescent="0.25">
      <c r="F77" s="265">
        <f>+F37-F38-F39-F40</f>
        <v>0</v>
      </c>
      <c r="G77" s="265">
        <f>+G37-G38-G39-G40</f>
        <v>0</v>
      </c>
      <c r="H77" s="265">
        <f>+H37-H38-H39-H40</f>
        <v>0</v>
      </c>
      <c r="I77" s="265">
        <f>+I37-I38-I39-I40</f>
        <v>0</v>
      </c>
    </row>
    <row r="78" spans="2:14" x14ac:dyDescent="0.25">
      <c r="F78" s="265">
        <f>+F42-F28-F29-F36-F37-F41</f>
        <v>0</v>
      </c>
      <c r="G78" s="265">
        <f>+G42-G28-G29-G36-G37-G41</f>
        <v>0</v>
      </c>
      <c r="H78" s="265">
        <f>+H42-H28-H29-H36-H37-H41</f>
        <v>0</v>
      </c>
      <c r="I78" s="265">
        <f>+I42-I28-I29-I36-I37-I41</f>
        <v>0</v>
      </c>
    </row>
    <row r="79" spans="2:14" x14ac:dyDescent="0.25">
      <c r="F79" s="265">
        <f>+F45-(+F42+F43+F44)</f>
        <v>0</v>
      </c>
      <c r="G79" s="265">
        <f>+G45-(+G42+G43+G44)</f>
        <v>0</v>
      </c>
      <c r="H79" s="265">
        <f>+H45-(+H42+H43+H44)</f>
        <v>0</v>
      </c>
      <c r="I79" s="265">
        <f>+I45-(+I42+I43+I44)</f>
        <v>0</v>
      </c>
    </row>
    <row r="80" spans="2:14" x14ac:dyDescent="0.25">
      <c r="F80" s="265">
        <f>+F53-(+F49+F50)</f>
        <v>0</v>
      </c>
      <c r="G80" s="265">
        <f>+G53-(+G49+G50)</f>
        <v>0</v>
      </c>
      <c r="H80" s="265">
        <f>+H53-(+H49+H50)</f>
        <v>0</v>
      </c>
      <c r="I80" s="265">
        <f>+I53-(+I49+I50)</f>
        <v>0</v>
      </c>
    </row>
    <row r="81" spans="6:9" x14ac:dyDescent="0.25">
      <c r="F81" s="265">
        <f>+F67-F53</f>
        <v>0</v>
      </c>
      <c r="G81" s="265">
        <f>+G67-G53</f>
        <v>0</v>
      </c>
      <c r="H81" s="265">
        <f>+H67-H53</f>
        <v>0</v>
      </c>
      <c r="I81" s="265">
        <f>+I67-I53</f>
        <v>0</v>
      </c>
    </row>
  </sheetData>
  <mergeCells count="11">
    <mergeCell ref="I8:I9"/>
    <mergeCell ref="G8:G9"/>
    <mergeCell ref="E8:E9"/>
    <mergeCell ref="F8:F9"/>
    <mergeCell ref="H8:H9"/>
    <mergeCell ref="F6:G6"/>
    <mergeCell ref="H6:I6"/>
    <mergeCell ref="F5:I5"/>
    <mergeCell ref="B3:I3"/>
    <mergeCell ref="F7:G7"/>
    <mergeCell ref="H7:I7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7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5703125" style="48" customWidth="1"/>
    <col min="7" max="16384" width="9.140625" style="48"/>
  </cols>
  <sheetData>
    <row r="1" spans="1:6" x14ac:dyDescent="0.2">
      <c r="A1" s="56"/>
      <c r="B1" s="57"/>
      <c r="C1" s="57"/>
      <c r="D1" s="57"/>
      <c r="E1" s="58"/>
    </row>
    <row r="2" spans="1:6" x14ac:dyDescent="0.2">
      <c r="A2" s="59"/>
      <c r="B2" s="60" t="s">
        <v>582</v>
      </c>
      <c r="C2" s="61"/>
      <c r="D2" s="61"/>
      <c r="E2" s="62"/>
      <c r="F2" s="49"/>
    </row>
    <row r="3" spans="1:6" x14ac:dyDescent="0.2">
      <c r="A3" s="53"/>
      <c r="B3" s="49"/>
      <c r="C3" s="49"/>
      <c r="D3" s="49"/>
      <c r="E3" s="63"/>
      <c r="F3" s="49"/>
    </row>
    <row r="4" spans="1:6" x14ac:dyDescent="0.2">
      <c r="A4" s="53"/>
      <c r="B4" s="49"/>
      <c r="C4" s="49"/>
      <c r="D4" s="64"/>
      <c r="E4" s="63"/>
      <c r="F4" s="49"/>
    </row>
    <row r="5" spans="1:6" x14ac:dyDescent="0.2">
      <c r="A5" s="65"/>
      <c r="B5" s="66"/>
      <c r="C5" s="66"/>
      <c r="D5" s="581" t="s">
        <v>568</v>
      </c>
      <c r="E5" s="582"/>
      <c r="F5" s="49"/>
    </row>
    <row r="6" spans="1:6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6" x14ac:dyDescent="0.2">
      <c r="A7" s="53"/>
      <c r="B7" s="67"/>
      <c r="C7" s="68"/>
      <c r="D7" s="71" t="s">
        <v>613</v>
      </c>
      <c r="E7" s="282" t="s">
        <v>613</v>
      </c>
      <c r="F7" s="49"/>
    </row>
    <row r="8" spans="1:6" x14ac:dyDescent="0.2">
      <c r="A8" s="53"/>
      <c r="B8" s="49"/>
      <c r="C8" s="50"/>
      <c r="D8" s="252" t="s">
        <v>623</v>
      </c>
      <c r="E8" s="72" t="s">
        <v>622</v>
      </c>
      <c r="F8" s="49"/>
    </row>
    <row r="9" spans="1:6" x14ac:dyDescent="0.2">
      <c r="A9" s="73"/>
      <c r="B9" s="74"/>
      <c r="C9" s="75"/>
      <c r="D9" s="76"/>
      <c r="E9" s="77"/>
      <c r="F9" s="49"/>
    </row>
    <row r="10" spans="1:6" ht="25.5" x14ac:dyDescent="0.2">
      <c r="A10" s="53"/>
      <c r="B10" s="78" t="s">
        <v>40</v>
      </c>
      <c r="C10" s="515" t="s">
        <v>494</v>
      </c>
      <c r="D10" s="88">
        <v>57855</v>
      </c>
      <c r="E10" s="358">
        <v>-24806</v>
      </c>
      <c r="F10" s="49"/>
    </row>
    <row r="11" spans="1:6" x14ac:dyDescent="0.2">
      <c r="A11" s="53"/>
      <c r="B11" s="67" t="s">
        <v>44</v>
      </c>
      <c r="C11" s="515" t="s">
        <v>495</v>
      </c>
      <c r="D11" s="88">
        <v>-41</v>
      </c>
      <c r="E11" s="89">
        <v>-16557</v>
      </c>
      <c r="F11" s="49"/>
    </row>
    <row r="12" spans="1:6" s="52" customFormat="1" x14ac:dyDescent="0.2">
      <c r="A12" s="51"/>
      <c r="B12" s="67" t="s">
        <v>61</v>
      </c>
      <c r="C12" s="515" t="s">
        <v>496</v>
      </c>
      <c r="D12" s="88">
        <v>0</v>
      </c>
      <c r="E12" s="89">
        <v>0</v>
      </c>
      <c r="F12" s="67"/>
    </row>
    <row r="13" spans="1:6" s="52" customFormat="1" x14ac:dyDescent="0.2">
      <c r="A13" s="51"/>
      <c r="B13" s="78" t="s">
        <v>73</v>
      </c>
      <c r="C13" s="516" t="s">
        <v>497</v>
      </c>
      <c r="D13" s="88">
        <v>0</v>
      </c>
      <c r="E13" s="89">
        <v>0</v>
      </c>
      <c r="F13" s="67"/>
    </row>
    <row r="14" spans="1:6" s="52" customFormat="1" ht="25.5" x14ac:dyDescent="0.2">
      <c r="A14" s="51"/>
      <c r="B14" s="78" t="s">
        <v>75</v>
      </c>
      <c r="C14" s="516" t="s">
        <v>498</v>
      </c>
      <c r="D14" s="88">
        <v>17199</v>
      </c>
      <c r="E14" s="89">
        <v>-68098</v>
      </c>
      <c r="F14" s="67"/>
    </row>
    <row r="15" spans="1:6" s="52" customFormat="1" ht="41.25" customHeight="1" x14ac:dyDescent="0.2">
      <c r="A15" s="51"/>
      <c r="B15" s="80" t="s">
        <v>76</v>
      </c>
      <c r="C15" s="515" t="s">
        <v>499</v>
      </c>
      <c r="D15" s="88">
        <v>0</v>
      </c>
      <c r="E15" s="89">
        <v>0</v>
      </c>
      <c r="F15" s="67"/>
    </row>
    <row r="16" spans="1:6" ht="25.5" x14ac:dyDescent="0.2">
      <c r="A16" s="53"/>
      <c r="B16" s="80" t="s">
        <v>77</v>
      </c>
      <c r="C16" s="515" t="s">
        <v>500</v>
      </c>
      <c r="D16" s="88">
        <v>0</v>
      </c>
      <c r="E16" s="89">
        <v>0</v>
      </c>
      <c r="F16" s="49"/>
    </row>
    <row r="17" spans="1:8" ht="25.5" x14ac:dyDescent="0.2">
      <c r="A17" s="53"/>
      <c r="B17" s="80" t="s">
        <v>101</v>
      </c>
      <c r="C17" s="515" t="s">
        <v>501</v>
      </c>
      <c r="D17" s="88">
        <v>128</v>
      </c>
      <c r="E17" s="89">
        <v>242</v>
      </c>
      <c r="F17" s="49"/>
    </row>
    <row r="18" spans="1:8" x14ac:dyDescent="0.2">
      <c r="A18" s="53"/>
      <c r="B18" s="80" t="s">
        <v>104</v>
      </c>
      <c r="C18" s="515" t="s">
        <v>502</v>
      </c>
      <c r="D18" s="88">
        <v>-14969</v>
      </c>
      <c r="E18" s="89">
        <v>19315</v>
      </c>
      <c r="F18" s="49"/>
      <c r="H18" s="377"/>
    </row>
    <row r="19" spans="1:8" ht="25.5" x14ac:dyDescent="0.2">
      <c r="A19" s="53"/>
      <c r="B19" s="80" t="s">
        <v>107</v>
      </c>
      <c r="C19" s="517" t="s">
        <v>503</v>
      </c>
      <c r="D19" s="88">
        <f>SUM(D10:D18)</f>
        <v>60172</v>
      </c>
      <c r="E19" s="89">
        <f>SUM(E10:E18)</f>
        <v>-89904</v>
      </c>
      <c r="F19" s="49"/>
    </row>
    <row r="20" spans="1:8" x14ac:dyDescent="0.2">
      <c r="A20" s="53"/>
      <c r="B20" s="67" t="s">
        <v>108</v>
      </c>
      <c r="C20" s="81" t="s">
        <v>504</v>
      </c>
      <c r="D20" s="88">
        <f>SUM(D21:D24)</f>
        <v>250359</v>
      </c>
      <c r="E20" s="89">
        <f>SUM(E21:E24)</f>
        <v>176265</v>
      </c>
      <c r="F20" s="49"/>
    </row>
    <row r="21" spans="1:8" x14ac:dyDescent="0.2">
      <c r="A21" s="53"/>
      <c r="B21" s="82" t="s">
        <v>5</v>
      </c>
      <c r="C21" s="518" t="s">
        <v>505</v>
      </c>
      <c r="D21" s="87">
        <v>1195</v>
      </c>
      <c r="E21" s="90">
        <v>-183</v>
      </c>
      <c r="F21" s="49"/>
    </row>
    <row r="22" spans="1:8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8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8" x14ac:dyDescent="0.2">
      <c r="A24" s="53"/>
      <c r="B24" s="82" t="s">
        <v>80</v>
      </c>
      <c r="C24" s="519" t="s">
        <v>90</v>
      </c>
      <c r="D24" s="87">
        <v>249164</v>
      </c>
      <c r="E24" s="90">
        <v>176448</v>
      </c>
      <c r="F24" s="49"/>
    </row>
    <row r="25" spans="1:8" s="52" customFormat="1" x14ac:dyDescent="0.2">
      <c r="A25" s="51"/>
      <c r="B25" s="67"/>
      <c r="C25" s="81"/>
      <c r="D25" s="87"/>
      <c r="E25" s="90"/>
      <c r="F25" s="67"/>
    </row>
    <row r="26" spans="1:8" s="52" customFormat="1" x14ac:dyDescent="0.2">
      <c r="A26" s="51"/>
      <c r="B26" s="78" t="s">
        <v>112</v>
      </c>
      <c r="C26" s="79" t="s">
        <v>508</v>
      </c>
      <c r="D26" s="88">
        <f>+D19+D20</f>
        <v>310531</v>
      </c>
      <c r="E26" s="89">
        <f>+E19+E20</f>
        <v>86361</v>
      </c>
      <c r="F26" s="67"/>
    </row>
    <row r="27" spans="1:8" x14ac:dyDescent="0.2">
      <c r="A27" s="54"/>
      <c r="B27" s="85"/>
      <c r="C27" s="86"/>
      <c r="D27" s="55"/>
      <c r="E27" s="91"/>
      <c r="F27" s="49"/>
    </row>
    <row r="30" spans="1:8" x14ac:dyDescent="0.2">
      <c r="D30" s="37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1.28515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83" t="s">
        <v>583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86"/>
      <c r="E4" s="586"/>
      <c r="F4" s="587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84"/>
      <c r="E5" s="584"/>
      <c r="F5" s="584"/>
      <c r="G5" s="1"/>
      <c r="H5" s="102"/>
      <c r="I5" s="102"/>
      <c r="J5" s="102"/>
      <c r="K5" s="101"/>
      <c r="L5" s="2"/>
      <c r="M5" s="585" t="s">
        <v>568</v>
      </c>
      <c r="N5" s="585"/>
      <c r="O5" s="585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613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624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88826</v>
      </c>
      <c r="K14" s="479">
        <v>0</v>
      </c>
      <c r="L14" s="479">
        <v>19097</v>
      </c>
      <c r="M14" s="479">
        <v>-15711</v>
      </c>
      <c r="N14" s="479">
        <v>334228</v>
      </c>
      <c r="O14" s="479">
        <v>83004</v>
      </c>
      <c r="P14" s="479">
        <v>11370</v>
      </c>
      <c r="Q14" s="479">
        <v>36701</v>
      </c>
      <c r="R14" s="479">
        <v>0</v>
      </c>
      <c r="S14" s="479">
        <v>-3668</v>
      </c>
      <c r="T14" s="479">
        <v>0</v>
      </c>
      <c r="U14" s="479">
        <f>SUM(F14:T14)</f>
        <v>3153847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81">
        <v>0</v>
      </c>
      <c r="G15" s="481">
        <v>0</v>
      </c>
      <c r="H15" s="481">
        <v>0</v>
      </c>
      <c r="I15" s="481">
        <v>0</v>
      </c>
      <c r="J15" s="481">
        <v>0</v>
      </c>
      <c r="K15" s="481">
        <v>0</v>
      </c>
      <c r="L15" s="481">
        <v>0</v>
      </c>
      <c r="M15" s="481">
        <v>0</v>
      </c>
      <c r="N15" s="481">
        <v>0</v>
      </c>
      <c r="O15" s="481">
        <v>0</v>
      </c>
      <c r="P15" s="481">
        <v>0</v>
      </c>
      <c r="Q15" s="481">
        <v>0</v>
      </c>
      <c r="R15" s="481">
        <v>0</v>
      </c>
      <c r="S15" s="481">
        <v>0</v>
      </c>
      <c r="T15" s="481">
        <v>0</v>
      </c>
      <c r="U15" s="481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530">
        <v>0</v>
      </c>
      <c r="G16" s="530">
        <v>0</v>
      </c>
      <c r="H16" s="530">
        <v>0</v>
      </c>
      <c r="I16" s="530">
        <v>0</v>
      </c>
      <c r="J16" s="530">
        <v>0</v>
      </c>
      <c r="K16" s="530">
        <v>0</v>
      </c>
      <c r="L16" s="530">
        <v>0</v>
      </c>
      <c r="M16" s="530">
        <v>0</v>
      </c>
      <c r="N16" s="530">
        <v>0</v>
      </c>
      <c r="O16" s="530">
        <v>0</v>
      </c>
      <c r="P16" s="530">
        <v>0</v>
      </c>
      <c r="Q16" s="530">
        <v>0</v>
      </c>
      <c r="R16" s="530">
        <v>0</v>
      </c>
      <c r="S16" s="530">
        <v>0</v>
      </c>
      <c r="T16" s="530">
        <v>0</v>
      </c>
      <c r="U16" s="530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530">
        <v>0</v>
      </c>
      <c r="G17" s="530">
        <v>0</v>
      </c>
      <c r="H17" s="530">
        <v>0</v>
      </c>
      <c r="I17" s="530">
        <v>0</v>
      </c>
      <c r="J17" s="530">
        <v>0</v>
      </c>
      <c r="K17" s="530">
        <v>0</v>
      </c>
      <c r="L17" s="530">
        <v>0</v>
      </c>
      <c r="M17" s="530">
        <v>0</v>
      </c>
      <c r="N17" s="530">
        <v>0</v>
      </c>
      <c r="O17" s="530">
        <v>0</v>
      </c>
      <c r="P17" s="530">
        <v>0</v>
      </c>
      <c r="Q17" s="530">
        <v>0</v>
      </c>
      <c r="R17" s="530">
        <v>0</v>
      </c>
      <c r="S17" s="530">
        <v>0</v>
      </c>
      <c r="T17" s="530">
        <v>0</v>
      </c>
      <c r="U17" s="530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9">
        <f>+F14+F15</f>
        <v>2600000</v>
      </c>
      <c r="G18" s="479">
        <f>+G14+G15</f>
        <v>0</v>
      </c>
      <c r="H18" s="479">
        <f t="shared" ref="H18:T18" si="0">+H14+H15</f>
        <v>0</v>
      </c>
      <c r="I18" s="479">
        <f t="shared" si="0"/>
        <v>0</v>
      </c>
      <c r="J18" s="479">
        <f t="shared" si="0"/>
        <v>88826</v>
      </c>
      <c r="K18" s="479">
        <f t="shared" si="0"/>
        <v>0</v>
      </c>
      <c r="L18" s="479">
        <f t="shared" si="0"/>
        <v>19097</v>
      </c>
      <c r="M18" s="479">
        <f t="shared" si="0"/>
        <v>-15711</v>
      </c>
      <c r="N18" s="479">
        <f t="shared" si="0"/>
        <v>334228</v>
      </c>
      <c r="O18" s="479">
        <f t="shared" si="0"/>
        <v>83004</v>
      </c>
      <c r="P18" s="479">
        <f t="shared" si="0"/>
        <v>11370</v>
      </c>
      <c r="Q18" s="479">
        <f t="shared" si="0"/>
        <v>36701</v>
      </c>
      <c r="R18" s="479">
        <f t="shared" si="0"/>
        <v>0</v>
      </c>
      <c r="S18" s="479">
        <f t="shared" si="0"/>
        <v>-3668</v>
      </c>
      <c r="T18" s="479">
        <f t="shared" si="0"/>
        <v>0</v>
      </c>
      <c r="U18" s="479">
        <f>SUM(F18:T18)</f>
        <v>3153847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7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9">
        <v>0</v>
      </c>
      <c r="G21" s="479">
        <v>0</v>
      </c>
      <c r="H21" s="479">
        <v>0</v>
      </c>
      <c r="I21" s="479">
        <v>0</v>
      </c>
      <c r="J21" s="479">
        <v>0</v>
      </c>
      <c r="K21" s="479">
        <v>0</v>
      </c>
      <c r="L21" s="479">
        <v>0</v>
      </c>
      <c r="M21" s="479">
        <v>0</v>
      </c>
      <c r="N21" s="479">
        <v>0</v>
      </c>
      <c r="O21" s="479">
        <v>0</v>
      </c>
      <c r="P21" s="479">
        <v>0</v>
      </c>
      <c r="Q21" s="479">
        <v>0</v>
      </c>
      <c r="R21" s="479">
        <v>0</v>
      </c>
      <c r="S21" s="479">
        <v>0</v>
      </c>
      <c r="T21" s="479">
        <v>0</v>
      </c>
      <c r="U21" s="479">
        <f t="shared" ref="U21:U39" si="1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0</v>
      </c>
      <c r="P22" s="479">
        <v>-19845</v>
      </c>
      <c r="Q22" s="479">
        <v>0</v>
      </c>
      <c r="R22" s="479">
        <v>0</v>
      </c>
      <c r="S22" s="479">
        <v>0</v>
      </c>
      <c r="T22" s="479">
        <v>0</v>
      </c>
      <c r="U22" s="479">
        <f t="shared" si="1"/>
        <v>-19845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81">
        <v>0</v>
      </c>
      <c r="G23" s="481">
        <v>0</v>
      </c>
      <c r="H23" s="481">
        <v>0</v>
      </c>
      <c r="I23" s="481">
        <v>0</v>
      </c>
      <c r="J23" s="481">
        <v>0</v>
      </c>
      <c r="K23" s="481">
        <v>0</v>
      </c>
      <c r="L23" s="481">
        <v>0</v>
      </c>
      <c r="M23" s="481">
        <v>0</v>
      </c>
      <c r="N23" s="481">
        <v>0</v>
      </c>
      <c r="O23" s="481">
        <v>0</v>
      </c>
      <c r="P23" s="481">
        <v>0</v>
      </c>
      <c r="Q23" s="481">
        <v>0</v>
      </c>
      <c r="R23" s="481">
        <v>0</v>
      </c>
      <c r="S23" s="479">
        <f>SUM(S24:S26)</f>
        <v>-55180</v>
      </c>
      <c r="T23" s="481">
        <v>0</v>
      </c>
      <c r="U23" s="479">
        <f t="shared" si="1"/>
        <v>-55180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7">
        <v>0</v>
      </c>
      <c r="G24" s="477">
        <v>0</v>
      </c>
      <c r="H24" s="477">
        <v>0</v>
      </c>
      <c r="I24" s="477">
        <v>0</v>
      </c>
      <c r="J24" s="477">
        <v>0</v>
      </c>
      <c r="K24" s="477">
        <v>0</v>
      </c>
      <c r="L24" s="477">
        <v>0</v>
      </c>
      <c r="M24" s="477">
        <v>0</v>
      </c>
      <c r="N24" s="477">
        <v>0</v>
      </c>
      <c r="O24" s="477">
        <v>0</v>
      </c>
      <c r="P24" s="477">
        <v>0</v>
      </c>
      <c r="Q24" s="477">
        <v>0</v>
      </c>
      <c r="R24" s="477">
        <v>0</v>
      </c>
      <c r="S24" s="477">
        <v>-55180</v>
      </c>
      <c r="T24" s="477">
        <v>0</v>
      </c>
      <c r="U24" s="477">
        <f t="shared" si="1"/>
        <v>-55180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7">
        <v>0</v>
      </c>
      <c r="G25" s="477">
        <v>0</v>
      </c>
      <c r="H25" s="477">
        <v>0</v>
      </c>
      <c r="I25" s="477">
        <v>0</v>
      </c>
      <c r="J25" s="477">
        <v>0</v>
      </c>
      <c r="K25" s="477">
        <v>0</v>
      </c>
      <c r="L25" s="477">
        <v>0</v>
      </c>
      <c r="M25" s="477">
        <v>0</v>
      </c>
      <c r="N25" s="477">
        <v>0</v>
      </c>
      <c r="O25" s="477">
        <v>0</v>
      </c>
      <c r="P25" s="477">
        <v>0</v>
      </c>
      <c r="Q25" s="477">
        <v>0</v>
      </c>
      <c r="R25" s="477">
        <v>0</v>
      </c>
      <c r="S25" s="477">
        <v>0</v>
      </c>
      <c r="T25" s="477">
        <v>0</v>
      </c>
      <c r="U25" s="477">
        <f t="shared" si="1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81">
        <v>0</v>
      </c>
      <c r="G26" s="481">
        <v>0</v>
      </c>
      <c r="H26" s="481">
        <v>0</v>
      </c>
      <c r="I26" s="481">
        <v>0</v>
      </c>
      <c r="J26" s="481">
        <v>0</v>
      </c>
      <c r="K26" s="481">
        <v>0</v>
      </c>
      <c r="L26" s="481">
        <v>0</v>
      </c>
      <c r="M26" s="481">
        <v>0</v>
      </c>
      <c r="N26" s="481">
        <v>0</v>
      </c>
      <c r="O26" s="481">
        <v>12169</v>
      </c>
      <c r="P26" s="481">
        <v>0</v>
      </c>
      <c r="Q26" s="479">
        <v>-27290</v>
      </c>
      <c r="R26" s="481">
        <v>0</v>
      </c>
      <c r="S26" s="481">
        <v>0</v>
      </c>
      <c r="T26" s="481">
        <v>0</v>
      </c>
      <c r="U26" s="479">
        <f t="shared" si="1"/>
        <v>-15121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81">
        <v>0</v>
      </c>
      <c r="G27" s="481">
        <v>0</v>
      </c>
      <c r="H27" s="481">
        <v>0</v>
      </c>
      <c r="I27" s="481">
        <v>0</v>
      </c>
      <c r="J27" s="481">
        <v>0</v>
      </c>
      <c r="K27" s="481">
        <v>0</v>
      </c>
      <c r="L27" s="481">
        <v>0</v>
      </c>
      <c r="M27" s="481">
        <v>0</v>
      </c>
      <c r="N27" s="481">
        <v>0</v>
      </c>
      <c r="O27" s="481">
        <v>0</v>
      </c>
      <c r="P27" s="481">
        <v>0</v>
      </c>
      <c r="Q27" s="481">
        <v>0</v>
      </c>
      <c r="R27" s="481">
        <v>0</v>
      </c>
      <c r="S27" s="481">
        <v>0</v>
      </c>
      <c r="T27" s="481">
        <v>0</v>
      </c>
      <c r="U27" s="481">
        <f t="shared" si="1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21" t="s">
        <v>104</v>
      </c>
      <c r="D28" s="520" t="s">
        <v>478</v>
      </c>
      <c r="E28" s="304"/>
      <c r="F28" s="481">
        <v>0</v>
      </c>
      <c r="G28" s="481">
        <v>0</v>
      </c>
      <c r="H28" s="481">
        <v>0</v>
      </c>
      <c r="I28" s="481">
        <v>0</v>
      </c>
      <c r="J28" s="481">
        <v>0</v>
      </c>
      <c r="K28" s="481">
        <v>0</v>
      </c>
      <c r="L28" s="481">
        <v>0</v>
      </c>
      <c r="M28" s="481">
        <v>0</v>
      </c>
      <c r="N28" s="481">
        <v>0</v>
      </c>
      <c r="O28" s="481">
        <v>0</v>
      </c>
      <c r="P28" s="481">
        <v>0</v>
      </c>
      <c r="Q28" s="481">
        <v>0</v>
      </c>
      <c r="R28" s="481">
        <v>0</v>
      </c>
      <c r="S28" s="481">
        <v>0</v>
      </c>
      <c r="T28" s="481">
        <v>0</v>
      </c>
      <c r="U28" s="481">
        <f t="shared" si="1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81">
        <v>0</v>
      </c>
      <c r="G29" s="481">
        <v>0</v>
      </c>
      <c r="H29" s="481">
        <v>0</v>
      </c>
      <c r="I29" s="481">
        <v>0</v>
      </c>
      <c r="J29" s="481">
        <v>0</v>
      </c>
      <c r="K29" s="481">
        <v>0</v>
      </c>
      <c r="L29" s="481">
        <v>0</v>
      </c>
      <c r="M29" s="481">
        <v>0</v>
      </c>
      <c r="N29" s="481">
        <v>0</v>
      </c>
      <c r="O29" s="481">
        <v>0</v>
      </c>
      <c r="P29" s="481">
        <v>0</v>
      </c>
      <c r="Q29" s="481">
        <v>0</v>
      </c>
      <c r="R29" s="481">
        <v>0</v>
      </c>
      <c r="S29" s="481">
        <v>0</v>
      </c>
      <c r="T29" s="481">
        <v>0</v>
      </c>
      <c r="U29" s="481">
        <f t="shared" si="1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81">
        <v>0</v>
      </c>
      <c r="G30" s="481">
        <v>0</v>
      </c>
      <c r="H30" s="481">
        <v>0</v>
      </c>
      <c r="I30" s="481">
        <v>0</v>
      </c>
      <c r="J30" s="481">
        <v>0</v>
      </c>
      <c r="K30" s="481">
        <v>0</v>
      </c>
      <c r="L30" s="481">
        <v>0</v>
      </c>
      <c r="M30" s="481">
        <v>0</v>
      </c>
      <c r="N30" s="481">
        <v>0</v>
      </c>
      <c r="O30" s="481">
        <v>0</v>
      </c>
      <c r="P30" s="481">
        <v>0</v>
      </c>
      <c r="Q30" s="481">
        <v>0</v>
      </c>
      <c r="R30" s="481">
        <v>0</v>
      </c>
      <c r="S30" s="481">
        <v>0</v>
      </c>
      <c r="T30" s="481">
        <v>0</v>
      </c>
      <c r="U30" s="481">
        <f t="shared" si="1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8" t="s">
        <v>298</v>
      </c>
      <c r="E31" s="304"/>
      <c r="F31" s="481">
        <v>0</v>
      </c>
      <c r="G31" s="481">
        <v>0</v>
      </c>
      <c r="H31" s="481">
        <v>0</v>
      </c>
      <c r="I31" s="481">
        <v>0</v>
      </c>
      <c r="J31" s="481">
        <v>0</v>
      </c>
      <c r="K31" s="481">
        <v>0</v>
      </c>
      <c r="L31" s="481">
        <v>0</v>
      </c>
      <c r="M31" s="481">
        <v>0</v>
      </c>
      <c r="N31" s="481">
        <v>0</v>
      </c>
      <c r="O31" s="481">
        <v>0</v>
      </c>
      <c r="P31" s="481">
        <v>0</v>
      </c>
      <c r="Q31" s="481">
        <v>0</v>
      </c>
      <c r="R31" s="481">
        <v>0</v>
      </c>
      <c r="S31" s="481">
        <v>0</v>
      </c>
      <c r="T31" s="481">
        <v>0</v>
      </c>
      <c r="U31" s="481">
        <f t="shared" si="1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22" t="s">
        <v>113</v>
      </c>
      <c r="D32" s="523" t="s">
        <v>257</v>
      </c>
      <c r="E32" s="304"/>
      <c r="F32" s="481">
        <v>0</v>
      </c>
      <c r="G32" s="481">
        <v>0</v>
      </c>
      <c r="H32" s="481">
        <v>0</v>
      </c>
      <c r="I32" s="481">
        <v>0</v>
      </c>
      <c r="J32" s="481">
        <v>0</v>
      </c>
      <c r="K32" s="481">
        <v>0</v>
      </c>
      <c r="L32" s="481">
        <v>0</v>
      </c>
      <c r="M32" s="481">
        <v>0</v>
      </c>
      <c r="N32" s="481">
        <v>0</v>
      </c>
      <c r="O32" s="481">
        <v>0</v>
      </c>
      <c r="P32" s="481">
        <v>0</v>
      </c>
      <c r="Q32" s="481">
        <v>0</v>
      </c>
      <c r="R32" s="481">
        <v>0</v>
      </c>
      <c r="S32" s="481">
        <v>0</v>
      </c>
      <c r="T32" s="481">
        <v>0</v>
      </c>
      <c r="U32" s="481">
        <f t="shared" si="1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81">
        <f>+F34+F35</f>
        <v>0</v>
      </c>
      <c r="G33" s="481">
        <f t="shared" ref="G33:T33" si="2">+G34+G35</f>
        <v>0</v>
      </c>
      <c r="H33" s="481">
        <f t="shared" si="2"/>
        <v>0</v>
      </c>
      <c r="I33" s="481">
        <f t="shared" si="2"/>
        <v>0</v>
      </c>
      <c r="J33" s="481">
        <f t="shared" si="2"/>
        <v>0</v>
      </c>
      <c r="K33" s="481">
        <f t="shared" si="2"/>
        <v>0</v>
      </c>
      <c r="L33" s="479">
        <f t="shared" si="2"/>
        <v>0</v>
      </c>
      <c r="M33" s="481">
        <f t="shared" si="2"/>
        <v>0</v>
      </c>
      <c r="N33" s="481">
        <f t="shared" si="2"/>
        <v>0</v>
      </c>
      <c r="O33" s="481">
        <f t="shared" si="2"/>
        <v>0</v>
      </c>
      <c r="P33" s="481">
        <f t="shared" si="2"/>
        <v>0</v>
      </c>
      <c r="Q33" s="481">
        <f t="shared" si="2"/>
        <v>0</v>
      </c>
      <c r="R33" s="481">
        <f t="shared" si="2"/>
        <v>0</v>
      </c>
      <c r="S33" s="481">
        <f t="shared" si="2"/>
        <v>0</v>
      </c>
      <c r="T33" s="481">
        <f t="shared" si="2"/>
        <v>0</v>
      </c>
      <c r="U33" s="481">
        <f t="shared" si="1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7">
        <v>0</v>
      </c>
      <c r="G34" s="477">
        <v>0</v>
      </c>
      <c r="H34" s="477">
        <v>0</v>
      </c>
      <c r="I34" s="477">
        <v>0</v>
      </c>
      <c r="J34" s="477">
        <v>0</v>
      </c>
      <c r="K34" s="477">
        <v>0</v>
      </c>
      <c r="L34" s="477">
        <v>0</v>
      </c>
      <c r="M34" s="477">
        <v>0</v>
      </c>
      <c r="N34" s="477">
        <v>0</v>
      </c>
      <c r="O34" s="477">
        <v>0</v>
      </c>
      <c r="P34" s="477">
        <v>0</v>
      </c>
      <c r="Q34" s="477">
        <v>0</v>
      </c>
      <c r="R34" s="477">
        <v>0</v>
      </c>
      <c r="S34" s="477">
        <v>0</v>
      </c>
      <c r="T34" s="477">
        <v>0</v>
      </c>
      <c r="U34" s="477">
        <f t="shared" si="1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7">
        <v>0</v>
      </c>
      <c r="G35" s="477">
        <v>0</v>
      </c>
      <c r="H35" s="477">
        <v>0</v>
      </c>
      <c r="I35" s="477">
        <v>0</v>
      </c>
      <c r="J35" s="477">
        <v>0</v>
      </c>
      <c r="K35" s="477">
        <v>0</v>
      </c>
      <c r="L35" s="477">
        <v>0</v>
      </c>
      <c r="M35" s="477">
        <v>0</v>
      </c>
      <c r="N35" s="477">
        <v>0</v>
      </c>
      <c r="O35" s="477">
        <v>0</v>
      </c>
      <c r="P35" s="477">
        <v>0</v>
      </c>
      <c r="Q35" s="477">
        <v>0</v>
      </c>
      <c r="R35" s="477">
        <v>0</v>
      </c>
      <c r="S35" s="477">
        <v>0</v>
      </c>
      <c r="T35" s="477">
        <v>0</v>
      </c>
      <c r="U35" s="477">
        <f t="shared" si="1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81">
        <v>0</v>
      </c>
      <c r="G36" s="481">
        <v>0</v>
      </c>
      <c r="H36" s="481">
        <v>0</v>
      </c>
      <c r="I36" s="481">
        <v>0</v>
      </c>
      <c r="J36" s="481">
        <v>0</v>
      </c>
      <c r="K36" s="481">
        <v>0</v>
      </c>
      <c r="L36" s="481">
        <v>0</v>
      </c>
      <c r="M36" s="481">
        <v>0</v>
      </c>
      <c r="N36" s="481">
        <v>0</v>
      </c>
      <c r="O36" s="481">
        <v>0</v>
      </c>
      <c r="P36" s="481">
        <v>0</v>
      </c>
      <c r="Q36" s="481">
        <v>0</v>
      </c>
      <c r="R36" s="481">
        <v>0</v>
      </c>
      <c r="S36" s="481">
        <v>0</v>
      </c>
      <c r="T36" s="481">
        <v>0</v>
      </c>
      <c r="U36" s="481">
        <f t="shared" si="1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81">
        <v>0</v>
      </c>
      <c r="G37" s="481">
        <v>0</v>
      </c>
      <c r="H37" s="481">
        <v>0</v>
      </c>
      <c r="I37" s="481">
        <v>0</v>
      </c>
      <c r="J37" s="481">
        <v>0</v>
      </c>
      <c r="K37" s="481">
        <v>0</v>
      </c>
      <c r="L37" s="481">
        <v>0</v>
      </c>
      <c r="M37" s="481">
        <v>0</v>
      </c>
      <c r="N37" s="481">
        <v>0</v>
      </c>
      <c r="O37" s="481">
        <v>0</v>
      </c>
      <c r="P37" s="481">
        <v>0</v>
      </c>
      <c r="Q37" s="481">
        <v>0</v>
      </c>
      <c r="R37" s="481">
        <v>0</v>
      </c>
      <c r="S37" s="481">
        <v>0</v>
      </c>
      <c r="T37" s="481">
        <v>0</v>
      </c>
      <c r="U37" s="481">
        <f t="shared" si="1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81">
        <v>0</v>
      </c>
      <c r="G38" s="481">
        <v>0</v>
      </c>
      <c r="H38" s="481">
        <v>0</v>
      </c>
      <c r="I38" s="481">
        <v>0</v>
      </c>
      <c r="J38" s="481">
        <v>0</v>
      </c>
      <c r="K38" s="481">
        <v>0</v>
      </c>
      <c r="L38" s="481">
        <v>0</v>
      </c>
      <c r="M38" s="481">
        <v>0</v>
      </c>
      <c r="N38" s="481">
        <v>0</v>
      </c>
      <c r="O38" s="481">
        <v>0</v>
      </c>
      <c r="P38" s="481">
        <v>0</v>
      </c>
      <c r="Q38" s="481">
        <v>0</v>
      </c>
      <c r="R38" s="481">
        <v>0</v>
      </c>
      <c r="S38" s="481">
        <v>0</v>
      </c>
      <c r="T38" s="481">
        <v>0</v>
      </c>
      <c r="U38" s="481">
        <f t="shared" si="1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81">
        <v>0</v>
      </c>
      <c r="G39" s="481">
        <v>0</v>
      </c>
      <c r="H39" s="481">
        <v>0</v>
      </c>
      <c r="I39" s="481">
        <v>0</v>
      </c>
      <c r="J39" s="481">
        <v>0</v>
      </c>
      <c r="K39" s="481">
        <v>0</v>
      </c>
      <c r="L39" s="481">
        <v>0</v>
      </c>
      <c r="M39" s="479">
        <v>242</v>
      </c>
      <c r="N39" s="481">
        <v>0</v>
      </c>
      <c r="O39" s="481">
        <v>0</v>
      </c>
      <c r="P39" s="481">
        <v>0</v>
      </c>
      <c r="Q39" s="481">
        <v>0</v>
      </c>
      <c r="R39" s="481">
        <v>0</v>
      </c>
      <c r="S39" s="481">
        <v>0</v>
      </c>
      <c r="T39" s="481">
        <v>0</v>
      </c>
      <c r="U39" s="479">
        <f t="shared" si="1"/>
        <v>242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81">
        <v>0</v>
      </c>
      <c r="G40" s="481">
        <v>0</v>
      </c>
      <c r="H40" s="481">
        <v>0</v>
      </c>
      <c r="I40" s="481">
        <v>0</v>
      </c>
      <c r="J40" s="481">
        <v>0</v>
      </c>
      <c r="K40" s="481">
        <v>0</v>
      </c>
      <c r="L40" s="481">
        <v>0</v>
      </c>
      <c r="M40" s="481">
        <v>0</v>
      </c>
      <c r="N40" s="481">
        <f>+'gt '!H67</f>
        <v>176265</v>
      </c>
      <c r="O40" s="481">
        <v>0</v>
      </c>
      <c r="P40" s="481">
        <v>0</v>
      </c>
      <c r="Q40" s="481">
        <v>0</v>
      </c>
      <c r="R40" s="481">
        <v>0</v>
      </c>
      <c r="S40" s="481">
        <v>0</v>
      </c>
      <c r="T40" s="481">
        <v>0</v>
      </c>
      <c r="U40" s="481">
        <f>SUM(F40:T40)</f>
        <v>176265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9">
        <v>0</v>
      </c>
      <c r="G41" s="479">
        <v>0</v>
      </c>
      <c r="H41" s="479">
        <v>0</v>
      </c>
      <c r="I41" s="479">
        <v>0</v>
      </c>
      <c r="J41" s="479">
        <f>+J42+J43+J44</f>
        <v>15672</v>
      </c>
      <c r="K41" s="479">
        <v>0</v>
      </c>
      <c r="L41" s="479">
        <f>+L42+L43+L44</f>
        <v>318556</v>
      </c>
      <c r="M41" s="479">
        <v>0</v>
      </c>
      <c r="N41" s="479">
        <f>+N42+N43+N44</f>
        <v>-334228</v>
      </c>
      <c r="O41" s="479">
        <v>0</v>
      </c>
      <c r="P41" s="479">
        <v>0</v>
      </c>
      <c r="Q41" s="479">
        <v>0</v>
      </c>
      <c r="R41" s="479">
        <v>0</v>
      </c>
      <c r="S41" s="479">
        <v>0</v>
      </c>
      <c r="T41" s="479">
        <v>0</v>
      </c>
      <c r="U41" s="479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7">
        <v>0</v>
      </c>
      <c r="G42" s="477">
        <v>0</v>
      </c>
      <c r="H42" s="477">
        <v>0</v>
      </c>
      <c r="I42" s="477">
        <v>0</v>
      </c>
      <c r="J42" s="477">
        <v>0</v>
      </c>
      <c r="K42" s="477">
        <v>0</v>
      </c>
      <c r="L42" s="477">
        <v>0</v>
      </c>
      <c r="M42" s="477">
        <v>0</v>
      </c>
      <c r="N42" s="477">
        <v>0</v>
      </c>
      <c r="O42" s="477">
        <v>0</v>
      </c>
      <c r="P42" s="477">
        <v>0</v>
      </c>
      <c r="Q42" s="477">
        <v>0</v>
      </c>
      <c r="R42" s="477">
        <v>0</v>
      </c>
      <c r="S42" s="477">
        <v>0</v>
      </c>
      <c r="T42" s="477">
        <v>0</v>
      </c>
      <c r="U42" s="477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7">
        <v>0</v>
      </c>
      <c r="G43" s="477">
        <v>0</v>
      </c>
      <c r="H43" s="477">
        <v>0</v>
      </c>
      <c r="I43" s="477">
        <v>0</v>
      </c>
      <c r="J43" s="477">
        <v>15672</v>
      </c>
      <c r="K43" s="477">
        <v>0</v>
      </c>
      <c r="L43" s="477">
        <v>318556</v>
      </c>
      <c r="M43" s="477">
        <v>0</v>
      </c>
      <c r="N43" s="477">
        <v>-334228</v>
      </c>
      <c r="O43" s="477">
        <v>0</v>
      </c>
      <c r="P43" s="477">
        <v>0</v>
      </c>
      <c r="Q43" s="477">
        <v>0</v>
      </c>
      <c r="R43" s="477">
        <v>0</v>
      </c>
      <c r="S43" s="477">
        <v>0</v>
      </c>
      <c r="T43" s="477">
        <v>0</v>
      </c>
      <c r="U43" s="477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7">
        <v>0</v>
      </c>
      <c r="G44" s="477">
        <v>0</v>
      </c>
      <c r="H44" s="477">
        <v>0</v>
      </c>
      <c r="I44" s="477">
        <v>0</v>
      </c>
      <c r="J44" s="477">
        <v>0</v>
      </c>
      <c r="K44" s="477">
        <v>0</v>
      </c>
      <c r="L44" s="477">
        <v>0</v>
      </c>
      <c r="M44" s="477">
        <v>0</v>
      </c>
      <c r="N44" s="477">
        <v>0</v>
      </c>
      <c r="O44" s="477">
        <v>0</v>
      </c>
      <c r="P44" s="477">
        <v>0</v>
      </c>
      <c r="Q44" s="477">
        <v>0</v>
      </c>
      <c r="R44" s="477">
        <v>0</v>
      </c>
      <c r="S44" s="477">
        <v>0</v>
      </c>
      <c r="T44" s="477">
        <v>0</v>
      </c>
      <c r="U44" s="477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7"/>
      <c r="G45" s="477"/>
      <c r="H45" s="477"/>
      <c r="I45" s="477"/>
      <c r="J45" s="477"/>
      <c r="K45" s="477"/>
      <c r="L45" s="477"/>
      <c r="M45" s="477"/>
      <c r="N45" s="477"/>
      <c r="O45" s="477"/>
      <c r="P45" s="477"/>
      <c r="Q45" s="477"/>
      <c r="R45" s="477"/>
      <c r="S45" s="477"/>
      <c r="T45" s="477"/>
      <c r="U45" s="477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82"/>
      <c r="C46" s="115"/>
      <c r="D46" s="326" t="s">
        <v>551</v>
      </c>
      <c r="E46" s="312"/>
      <c r="F46" s="503">
        <f t="shared" ref="F46:U46" si="3">+F18+F21+F22+F23+F26+F27+F28+F29+F32+F33+F36+F37+F38+F39+F40+F41</f>
        <v>2600000</v>
      </c>
      <c r="G46" s="503">
        <f t="shared" si="3"/>
        <v>0</v>
      </c>
      <c r="H46" s="503">
        <f t="shared" si="3"/>
        <v>0</v>
      </c>
      <c r="I46" s="503">
        <f t="shared" si="3"/>
        <v>0</v>
      </c>
      <c r="J46" s="503">
        <f t="shared" si="3"/>
        <v>104498</v>
      </c>
      <c r="K46" s="503">
        <f t="shared" si="3"/>
        <v>0</v>
      </c>
      <c r="L46" s="503">
        <f t="shared" si="3"/>
        <v>337653</v>
      </c>
      <c r="M46" s="480">
        <f t="shared" si="3"/>
        <v>-15469</v>
      </c>
      <c r="N46" s="503">
        <f t="shared" si="3"/>
        <v>176265</v>
      </c>
      <c r="O46" s="503">
        <f t="shared" si="3"/>
        <v>95173</v>
      </c>
      <c r="P46" s="480">
        <f t="shared" si="3"/>
        <v>-8475</v>
      </c>
      <c r="Q46" s="503">
        <f t="shared" si="3"/>
        <v>9411</v>
      </c>
      <c r="R46" s="503">
        <f t="shared" si="3"/>
        <v>0</v>
      </c>
      <c r="S46" s="480">
        <f t="shared" si="3"/>
        <v>-58848</v>
      </c>
      <c r="T46" s="503">
        <f t="shared" si="3"/>
        <v>0</v>
      </c>
      <c r="U46" s="503">
        <f t="shared" si="3"/>
        <v>3240208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7" priority="3" stopIfTrue="1" operator="lessThanOrEqual">
      <formula>0</formula>
    </cfRule>
  </conditionalFormatting>
  <conditionalFormatting sqref="P47:U48 F47:N48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.4257812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0" width="16.85546875" style="97" customWidth="1"/>
    <col min="21" max="21" width="14.85546875" style="97" customWidth="1"/>
    <col min="22" max="22" width="6" style="97" customWidth="1"/>
    <col min="23" max="23" width="11.7109375" style="97" customWidth="1"/>
    <col min="24" max="24" width="13.85546875" style="97" customWidth="1"/>
    <col min="25" max="25" width="14.28515625" style="97" customWidth="1"/>
    <col min="26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83" t="s">
        <v>583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86"/>
      <c r="E4" s="586"/>
      <c r="F4" s="587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9.5" x14ac:dyDescent="0.35">
      <c r="B5" s="100"/>
      <c r="C5" s="3"/>
      <c r="D5" s="584"/>
      <c r="E5" s="584"/>
      <c r="F5" s="584"/>
      <c r="G5" s="1"/>
      <c r="H5" s="102"/>
      <c r="I5" s="102"/>
      <c r="J5" s="102"/>
      <c r="K5" s="101"/>
      <c r="L5" s="2"/>
      <c r="M5" s="585" t="s">
        <v>568</v>
      </c>
      <c r="N5" s="585"/>
      <c r="O5" s="585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614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613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625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9.5" x14ac:dyDescent="0.35">
      <c r="B14" s="112"/>
      <c r="C14" s="274" t="s">
        <v>40</v>
      </c>
      <c r="D14" s="316" t="s">
        <v>565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104498</v>
      </c>
      <c r="K14" s="479">
        <v>0</v>
      </c>
      <c r="L14" s="479">
        <v>337653</v>
      </c>
      <c r="M14" s="479">
        <v>-10488</v>
      </c>
      <c r="N14" s="479">
        <v>261076</v>
      </c>
      <c r="O14" s="479">
        <v>95173</v>
      </c>
      <c r="P14" s="479">
        <v>1017</v>
      </c>
      <c r="Q14" s="479">
        <v>9411</v>
      </c>
      <c r="R14" s="479">
        <v>0</v>
      </c>
      <c r="S14" s="479">
        <v>-41583</v>
      </c>
      <c r="T14" s="479">
        <v>0</v>
      </c>
      <c r="U14" s="479">
        <f>SUM(F14:T14)</f>
        <v>3356757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ht="19.5" x14ac:dyDescent="0.35">
      <c r="B15" s="100"/>
      <c r="C15" s="109"/>
      <c r="D15" s="319"/>
      <c r="E15" s="305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2:46" ht="19.5" x14ac:dyDescent="0.35">
      <c r="B16" s="100"/>
      <c r="C16" s="283"/>
      <c r="D16" s="319" t="s">
        <v>300</v>
      </c>
      <c r="E16" s="31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s="114" customFormat="1" ht="19.5" x14ac:dyDescent="0.35">
      <c r="B17" s="112"/>
      <c r="C17" s="284" t="s">
        <v>44</v>
      </c>
      <c r="D17" s="319" t="s">
        <v>297</v>
      </c>
      <c r="E17" s="306"/>
      <c r="F17" s="479">
        <v>0</v>
      </c>
      <c r="G17" s="479">
        <v>0</v>
      </c>
      <c r="H17" s="479">
        <v>0</v>
      </c>
      <c r="I17" s="479">
        <v>0</v>
      </c>
      <c r="J17" s="479">
        <v>0</v>
      </c>
      <c r="K17" s="479">
        <v>0</v>
      </c>
      <c r="L17" s="479">
        <v>0</v>
      </c>
      <c r="M17" s="479">
        <v>0</v>
      </c>
      <c r="N17" s="479">
        <v>0</v>
      </c>
      <c r="O17" s="479">
        <v>0</v>
      </c>
      <c r="P17" s="479">
        <v>0</v>
      </c>
      <c r="Q17" s="479">
        <v>0</v>
      </c>
      <c r="R17" s="479">
        <v>0</v>
      </c>
      <c r="S17" s="479">
        <v>0</v>
      </c>
      <c r="T17" s="479">
        <v>0</v>
      </c>
      <c r="U17" s="479">
        <f t="shared" ref="U17:U35" si="0">SUM(F17:T17)</f>
        <v>0</v>
      </c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</row>
    <row r="18" spans="2:46" s="114" customFormat="1" ht="19.5" x14ac:dyDescent="0.35">
      <c r="B18" s="112"/>
      <c r="C18" s="285" t="s">
        <v>61</v>
      </c>
      <c r="D18" s="319" t="s">
        <v>473</v>
      </c>
      <c r="E18" s="353"/>
      <c r="F18" s="479">
        <v>0</v>
      </c>
      <c r="G18" s="479">
        <v>0</v>
      </c>
      <c r="H18" s="479">
        <v>0</v>
      </c>
      <c r="I18" s="479">
        <v>0</v>
      </c>
      <c r="J18" s="479">
        <v>0</v>
      </c>
      <c r="K18" s="479">
        <v>0</v>
      </c>
      <c r="L18" s="479">
        <v>0</v>
      </c>
      <c r="M18" s="479">
        <v>0</v>
      </c>
      <c r="N18" s="479">
        <v>0</v>
      </c>
      <c r="O18" s="479">
        <v>0</v>
      </c>
      <c r="P18" s="479">
        <v>46284</v>
      </c>
      <c r="Q18" s="479">
        <v>0</v>
      </c>
      <c r="R18" s="479">
        <v>0</v>
      </c>
      <c r="S18" s="479">
        <v>0</v>
      </c>
      <c r="T18" s="479">
        <v>0</v>
      </c>
      <c r="U18" s="479">
        <f t="shared" si="0"/>
        <v>46284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s="114" customFormat="1" ht="19.5" x14ac:dyDescent="0.35">
      <c r="B19" s="112"/>
      <c r="C19" s="285" t="s">
        <v>73</v>
      </c>
      <c r="D19" s="319" t="s">
        <v>474</v>
      </c>
      <c r="E19" s="305"/>
      <c r="F19" s="479">
        <v>0</v>
      </c>
      <c r="G19" s="479">
        <v>0</v>
      </c>
      <c r="H19" s="479">
        <v>0</v>
      </c>
      <c r="I19" s="479">
        <v>0</v>
      </c>
      <c r="J19" s="479">
        <v>0</v>
      </c>
      <c r="K19" s="479">
        <v>0</v>
      </c>
      <c r="L19" s="479">
        <v>0</v>
      </c>
      <c r="M19" s="479">
        <v>0</v>
      </c>
      <c r="N19" s="479">
        <v>0</v>
      </c>
      <c r="O19" s="479">
        <v>0</v>
      </c>
      <c r="P19" s="479">
        <v>0</v>
      </c>
      <c r="Q19" s="479">
        <v>0</v>
      </c>
      <c r="R19" s="479">
        <f>+R20+R21</f>
        <v>0</v>
      </c>
      <c r="S19" s="479">
        <f>+S20+S21</f>
        <v>13760</v>
      </c>
      <c r="T19" s="479">
        <v>0</v>
      </c>
      <c r="U19" s="479">
        <f t="shared" si="0"/>
        <v>13760</v>
      </c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</row>
    <row r="20" spans="2:46" ht="19.5" x14ac:dyDescent="0.35">
      <c r="B20" s="100"/>
      <c r="C20" s="286" t="s">
        <v>208</v>
      </c>
      <c r="D20" s="320" t="s">
        <v>275</v>
      </c>
      <c r="E20" s="307"/>
      <c r="F20" s="477">
        <v>0</v>
      </c>
      <c r="G20" s="477">
        <v>0</v>
      </c>
      <c r="H20" s="477">
        <v>0</v>
      </c>
      <c r="I20" s="477">
        <v>0</v>
      </c>
      <c r="J20" s="477">
        <v>0</v>
      </c>
      <c r="K20" s="477">
        <v>0</v>
      </c>
      <c r="L20" s="477">
        <v>0</v>
      </c>
      <c r="M20" s="477">
        <v>0</v>
      </c>
      <c r="N20" s="477">
        <v>0</v>
      </c>
      <c r="O20" s="477">
        <v>0</v>
      </c>
      <c r="P20" s="477">
        <v>0</v>
      </c>
      <c r="Q20" s="477">
        <v>0</v>
      </c>
      <c r="R20" s="477">
        <v>0</v>
      </c>
      <c r="S20" s="477">
        <v>13760</v>
      </c>
      <c r="T20" s="477">
        <v>0</v>
      </c>
      <c r="U20" s="477">
        <f t="shared" si="0"/>
        <v>13760</v>
      </c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</row>
    <row r="21" spans="2:46" ht="19.5" x14ac:dyDescent="0.35">
      <c r="B21" s="100"/>
      <c r="C21" s="286" t="s">
        <v>82</v>
      </c>
      <c r="D21" s="320" t="s">
        <v>475</v>
      </c>
      <c r="E21" s="307"/>
      <c r="F21" s="477">
        <v>0</v>
      </c>
      <c r="G21" s="477">
        <v>0</v>
      </c>
      <c r="H21" s="477">
        <v>0</v>
      </c>
      <c r="I21" s="477">
        <v>0</v>
      </c>
      <c r="J21" s="477">
        <v>0</v>
      </c>
      <c r="K21" s="477">
        <v>0</v>
      </c>
      <c r="L21" s="477">
        <v>0</v>
      </c>
      <c r="M21" s="477">
        <v>0</v>
      </c>
      <c r="N21" s="477">
        <v>0</v>
      </c>
      <c r="O21" s="477">
        <v>0</v>
      </c>
      <c r="P21" s="477">
        <v>0</v>
      </c>
      <c r="Q21" s="477">
        <v>0</v>
      </c>
      <c r="R21" s="477">
        <v>0</v>
      </c>
      <c r="S21" s="477">
        <v>0</v>
      </c>
      <c r="T21" s="477">
        <v>0</v>
      </c>
      <c r="U21" s="477">
        <f t="shared" si="0"/>
        <v>0</v>
      </c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</row>
    <row r="22" spans="2:46" s="114" customFormat="1" ht="19.5" x14ac:dyDescent="0.35">
      <c r="B22" s="112"/>
      <c r="C22" s="284" t="s">
        <v>75</v>
      </c>
      <c r="D22" s="319" t="s">
        <v>476</v>
      </c>
      <c r="E22" s="304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788</v>
      </c>
      <c r="P22" s="479">
        <v>0</v>
      </c>
      <c r="Q22" s="479">
        <v>-788</v>
      </c>
      <c r="R22" s="479">
        <v>0</v>
      </c>
      <c r="S22" s="479">
        <v>0</v>
      </c>
      <c r="T22" s="479">
        <v>0</v>
      </c>
      <c r="U22" s="479">
        <f t="shared" si="0"/>
        <v>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21" customHeight="1" x14ac:dyDescent="0.35">
      <c r="B23" s="112"/>
      <c r="C23" s="284" t="s">
        <v>76</v>
      </c>
      <c r="D23" s="319" t="s">
        <v>477</v>
      </c>
      <c r="E23" s="308"/>
      <c r="F23" s="479">
        <v>0</v>
      </c>
      <c r="G23" s="479">
        <v>0</v>
      </c>
      <c r="H23" s="479">
        <v>0</v>
      </c>
      <c r="I23" s="479">
        <v>0</v>
      </c>
      <c r="J23" s="479">
        <v>0</v>
      </c>
      <c r="K23" s="479">
        <v>0</v>
      </c>
      <c r="L23" s="479">
        <v>0</v>
      </c>
      <c r="M23" s="479">
        <v>0</v>
      </c>
      <c r="N23" s="479">
        <v>0</v>
      </c>
      <c r="O23" s="479">
        <v>0</v>
      </c>
      <c r="P23" s="479">
        <v>0</v>
      </c>
      <c r="Q23" s="479">
        <v>0</v>
      </c>
      <c r="R23" s="479">
        <v>0</v>
      </c>
      <c r="S23" s="479">
        <v>0</v>
      </c>
      <c r="T23" s="479">
        <v>0</v>
      </c>
      <c r="U23" s="479">
        <f t="shared" si="0"/>
        <v>0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s="114" customFormat="1" ht="37.5" x14ac:dyDescent="0.35">
      <c r="B24" s="112"/>
      <c r="C24" s="524" t="s">
        <v>77</v>
      </c>
      <c r="D24" s="520" t="s">
        <v>478</v>
      </c>
      <c r="E24" s="304"/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f t="shared" si="0"/>
        <v>0</v>
      </c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</row>
    <row r="25" spans="2:46" s="114" customFormat="1" ht="19.5" x14ac:dyDescent="0.35">
      <c r="B25" s="112"/>
      <c r="C25" s="284" t="s">
        <v>101</v>
      </c>
      <c r="D25" s="319" t="s">
        <v>228</v>
      </c>
      <c r="E25" s="304"/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f t="shared" si="0"/>
        <v>0</v>
      </c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</row>
    <row r="26" spans="2:46" s="114" customFormat="1" ht="37.5" x14ac:dyDescent="0.35">
      <c r="B26" s="112"/>
      <c r="C26" s="284" t="s">
        <v>104</v>
      </c>
      <c r="D26" s="319" t="s">
        <v>299</v>
      </c>
      <c r="E26" s="308"/>
      <c r="F26" s="479">
        <v>0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9.5" x14ac:dyDescent="0.35">
      <c r="B27" s="112"/>
      <c r="C27" s="524" t="s">
        <v>107</v>
      </c>
      <c r="D27" s="525" t="s">
        <v>298</v>
      </c>
      <c r="E27" s="304"/>
      <c r="F27" s="479">
        <v>0</v>
      </c>
      <c r="G27" s="479">
        <v>0</v>
      </c>
      <c r="H27" s="479">
        <v>0</v>
      </c>
      <c r="I27" s="479">
        <v>0</v>
      </c>
      <c r="J27" s="479">
        <v>0</v>
      </c>
      <c r="K27" s="479">
        <v>0</v>
      </c>
      <c r="L27" s="479">
        <v>0</v>
      </c>
      <c r="M27" s="479">
        <v>0</v>
      </c>
      <c r="N27" s="479">
        <v>0</v>
      </c>
      <c r="O27" s="479">
        <v>0</v>
      </c>
      <c r="P27" s="479">
        <v>0</v>
      </c>
      <c r="Q27" s="479">
        <v>0</v>
      </c>
      <c r="R27" s="479">
        <v>0</v>
      </c>
      <c r="S27" s="479">
        <v>0</v>
      </c>
      <c r="T27" s="479">
        <v>0</v>
      </c>
      <c r="U27" s="479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19.5" x14ac:dyDescent="0.35">
      <c r="B28" s="112"/>
      <c r="C28" s="524" t="s">
        <v>108</v>
      </c>
      <c r="D28" s="525" t="s">
        <v>257</v>
      </c>
      <c r="E28" s="304"/>
      <c r="F28" s="479">
        <v>0</v>
      </c>
      <c r="G28" s="479">
        <v>0</v>
      </c>
      <c r="H28" s="479">
        <v>0</v>
      </c>
      <c r="I28" s="479">
        <v>0</v>
      </c>
      <c r="J28" s="479">
        <v>0</v>
      </c>
      <c r="K28" s="479">
        <v>0</v>
      </c>
      <c r="L28" s="479">
        <v>0</v>
      </c>
      <c r="M28" s="479">
        <v>0</v>
      </c>
      <c r="N28" s="479">
        <v>0</v>
      </c>
      <c r="O28" s="479">
        <v>0</v>
      </c>
      <c r="P28" s="479">
        <v>0</v>
      </c>
      <c r="Q28" s="479">
        <v>0</v>
      </c>
      <c r="R28" s="479">
        <v>0</v>
      </c>
      <c r="S28" s="479">
        <v>0</v>
      </c>
      <c r="T28" s="479">
        <v>0</v>
      </c>
      <c r="U28" s="479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9.5" x14ac:dyDescent="0.35">
      <c r="B29" s="112"/>
      <c r="C29" s="285" t="s">
        <v>112</v>
      </c>
      <c r="D29" s="319" t="s">
        <v>226</v>
      </c>
      <c r="E29" s="309"/>
      <c r="F29" s="479">
        <f>+F30+F31</f>
        <v>0</v>
      </c>
      <c r="G29" s="479">
        <v>0</v>
      </c>
      <c r="H29" s="479">
        <v>0</v>
      </c>
      <c r="I29" s="479">
        <v>0</v>
      </c>
      <c r="J29" s="479">
        <v>0</v>
      </c>
      <c r="K29" s="479">
        <v>0</v>
      </c>
      <c r="L29" s="479">
        <f>+L30+L31</f>
        <v>0</v>
      </c>
      <c r="M29" s="479">
        <v>0</v>
      </c>
      <c r="N29" s="479">
        <v>0</v>
      </c>
      <c r="O29" s="479">
        <f>O31</f>
        <v>0</v>
      </c>
      <c r="P29" s="479">
        <v>0</v>
      </c>
      <c r="Q29" s="479">
        <v>0</v>
      </c>
      <c r="R29" s="479">
        <v>0</v>
      </c>
      <c r="S29" s="479">
        <v>0</v>
      </c>
      <c r="T29" s="479">
        <v>0</v>
      </c>
      <c r="U29" s="479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ht="19.5" x14ac:dyDescent="0.35">
      <c r="B30" s="100"/>
      <c r="C30" s="286" t="s">
        <v>328</v>
      </c>
      <c r="D30" s="320" t="s">
        <v>479</v>
      </c>
      <c r="E30" s="307"/>
      <c r="F30" s="477">
        <v>0</v>
      </c>
      <c r="G30" s="477">
        <v>0</v>
      </c>
      <c r="H30" s="477">
        <v>0</v>
      </c>
      <c r="I30" s="477">
        <v>0</v>
      </c>
      <c r="J30" s="477">
        <v>0</v>
      </c>
      <c r="K30" s="477">
        <v>0</v>
      </c>
      <c r="L30" s="477">
        <v>0</v>
      </c>
      <c r="M30" s="477">
        <v>0</v>
      </c>
      <c r="N30" s="477">
        <v>0</v>
      </c>
      <c r="O30" s="477">
        <v>0</v>
      </c>
      <c r="P30" s="477">
        <v>0</v>
      </c>
      <c r="Q30" s="477">
        <v>0</v>
      </c>
      <c r="R30" s="477">
        <v>0</v>
      </c>
      <c r="S30" s="477">
        <v>0</v>
      </c>
      <c r="T30" s="477">
        <v>0</v>
      </c>
      <c r="U30" s="477">
        <f t="shared" si="0"/>
        <v>0</v>
      </c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2:46" ht="19.5" x14ac:dyDescent="0.35">
      <c r="B31" s="100"/>
      <c r="C31" s="286" t="s">
        <v>329</v>
      </c>
      <c r="D31" s="320" t="s">
        <v>480</v>
      </c>
      <c r="E31" s="310"/>
      <c r="F31" s="477">
        <v>0</v>
      </c>
      <c r="G31" s="477">
        <v>0</v>
      </c>
      <c r="H31" s="477">
        <v>0</v>
      </c>
      <c r="I31" s="477">
        <v>0</v>
      </c>
      <c r="J31" s="477">
        <v>0</v>
      </c>
      <c r="K31" s="477">
        <v>0</v>
      </c>
      <c r="L31" s="477">
        <v>0</v>
      </c>
      <c r="M31" s="477">
        <v>0</v>
      </c>
      <c r="N31" s="477">
        <v>0</v>
      </c>
      <c r="O31" s="477">
        <v>0</v>
      </c>
      <c r="P31" s="477">
        <v>0</v>
      </c>
      <c r="Q31" s="477">
        <v>0</v>
      </c>
      <c r="R31" s="477">
        <v>0</v>
      </c>
      <c r="S31" s="477">
        <v>0</v>
      </c>
      <c r="T31" s="477">
        <v>0</v>
      </c>
      <c r="U31" s="477">
        <f t="shared" si="0"/>
        <v>0</v>
      </c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</row>
    <row r="32" spans="2:46" s="114" customFormat="1" ht="19.5" x14ac:dyDescent="0.35">
      <c r="B32" s="112"/>
      <c r="C32" s="285" t="s">
        <v>113</v>
      </c>
      <c r="D32" s="319" t="s">
        <v>481</v>
      </c>
      <c r="E32" s="306"/>
      <c r="F32" s="479">
        <v>0</v>
      </c>
      <c r="G32" s="479">
        <v>0</v>
      </c>
      <c r="H32" s="479">
        <v>0</v>
      </c>
      <c r="I32" s="479">
        <v>0</v>
      </c>
      <c r="J32" s="479">
        <v>0</v>
      </c>
      <c r="K32" s="479">
        <v>0</v>
      </c>
      <c r="L32" s="479">
        <v>0</v>
      </c>
      <c r="M32" s="479">
        <v>0</v>
      </c>
      <c r="N32" s="479">
        <v>0</v>
      </c>
      <c r="O32" s="479">
        <v>0</v>
      </c>
      <c r="P32" s="479">
        <v>0</v>
      </c>
      <c r="Q32" s="479">
        <v>0</v>
      </c>
      <c r="R32" s="479">
        <v>0</v>
      </c>
      <c r="S32" s="479">
        <v>0</v>
      </c>
      <c r="T32" s="479">
        <v>0</v>
      </c>
      <c r="U32" s="479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9.5" x14ac:dyDescent="0.35">
      <c r="B33" s="112"/>
      <c r="C33" s="285" t="s">
        <v>114</v>
      </c>
      <c r="D33" s="319" t="s">
        <v>138</v>
      </c>
      <c r="E33" s="305"/>
      <c r="F33" s="479">
        <v>0</v>
      </c>
      <c r="G33" s="479">
        <v>0</v>
      </c>
      <c r="H33" s="479">
        <v>0</v>
      </c>
      <c r="I33" s="479">
        <v>0</v>
      </c>
      <c r="J33" s="479">
        <v>0</v>
      </c>
      <c r="K33" s="479">
        <v>0</v>
      </c>
      <c r="L33" s="479">
        <v>0</v>
      </c>
      <c r="M33" s="479">
        <v>0</v>
      </c>
      <c r="N33" s="479">
        <v>0</v>
      </c>
      <c r="O33" s="479">
        <v>0</v>
      </c>
      <c r="P33" s="479">
        <v>0</v>
      </c>
      <c r="Q33" s="479">
        <v>0</v>
      </c>
      <c r="R33" s="479">
        <v>0</v>
      </c>
      <c r="S33" s="479">
        <v>0</v>
      </c>
      <c r="T33" s="479">
        <v>0</v>
      </c>
      <c r="U33" s="479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s="114" customFormat="1" ht="19.5" x14ac:dyDescent="0.35">
      <c r="B34" s="112"/>
      <c r="C34" s="284" t="s">
        <v>115</v>
      </c>
      <c r="D34" s="319" t="s">
        <v>227</v>
      </c>
      <c r="E34" s="305"/>
      <c r="F34" s="479">
        <v>0</v>
      </c>
      <c r="G34" s="479">
        <v>0</v>
      </c>
      <c r="H34" s="479">
        <v>0</v>
      </c>
      <c r="I34" s="479">
        <v>0</v>
      </c>
      <c r="J34" s="479">
        <v>0</v>
      </c>
      <c r="K34" s="479">
        <v>0</v>
      </c>
      <c r="L34" s="479">
        <v>0</v>
      </c>
      <c r="M34" s="479">
        <v>0</v>
      </c>
      <c r="N34" s="479">
        <v>0</v>
      </c>
      <c r="O34" s="479">
        <v>0</v>
      </c>
      <c r="P34" s="479">
        <v>0</v>
      </c>
      <c r="Q34" s="479">
        <v>0</v>
      </c>
      <c r="R34" s="479">
        <v>0</v>
      </c>
      <c r="S34" s="479">
        <v>0</v>
      </c>
      <c r="T34" s="479">
        <v>0</v>
      </c>
      <c r="U34" s="479">
        <f t="shared" si="0"/>
        <v>0</v>
      </c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</row>
    <row r="35" spans="2:46" s="114" customFormat="1" ht="19.5" x14ac:dyDescent="0.35">
      <c r="B35" s="112"/>
      <c r="C35" s="285" t="s">
        <v>117</v>
      </c>
      <c r="D35" s="319" t="s">
        <v>90</v>
      </c>
      <c r="E35" s="310"/>
      <c r="F35" s="479">
        <v>0</v>
      </c>
      <c r="G35" s="479">
        <v>0</v>
      </c>
      <c r="H35" s="479">
        <v>0</v>
      </c>
      <c r="I35" s="479">
        <v>0</v>
      </c>
      <c r="J35" s="479">
        <v>0</v>
      </c>
      <c r="K35" s="479">
        <v>0</v>
      </c>
      <c r="L35" s="479">
        <v>0</v>
      </c>
      <c r="M35" s="479">
        <v>128</v>
      </c>
      <c r="N35" s="479">
        <v>0</v>
      </c>
      <c r="O35" s="479">
        <v>0</v>
      </c>
      <c r="P35" s="479">
        <v>0</v>
      </c>
      <c r="Q35" s="479">
        <v>0</v>
      </c>
      <c r="R35" s="479">
        <v>0</v>
      </c>
      <c r="S35" s="479">
        <v>0</v>
      </c>
      <c r="T35" s="479">
        <v>0</v>
      </c>
      <c r="U35" s="479">
        <f t="shared" si="0"/>
        <v>128</v>
      </c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</row>
    <row r="36" spans="2:46" s="114" customFormat="1" ht="19.5" x14ac:dyDescent="0.35">
      <c r="B36" s="112"/>
      <c r="C36" s="284" t="s">
        <v>122</v>
      </c>
      <c r="D36" s="322" t="s">
        <v>221</v>
      </c>
      <c r="E36" s="304"/>
      <c r="F36" s="479">
        <v>0</v>
      </c>
      <c r="G36" s="479">
        <v>0</v>
      </c>
      <c r="H36" s="479">
        <v>0</v>
      </c>
      <c r="I36" s="479">
        <v>0</v>
      </c>
      <c r="J36" s="479">
        <v>0</v>
      </c>
      <c r="K36" s="479">
        <v>0</v>
      </c>
      <c r="L36" s="479">
        <v>0</v>
      </c>
      <c r="M36" s="479">
        <v>0</v>
      </c>
      <c r="N36" s="479">
        <f>p!F62</f>
        <v>250359</v>
      </c>
      <c r="O36" s="479">
        <v>0</v>
      </c>
      <c r="P36" s="479">
        <v>0</v>
      </c>
      <c r="Q36" s="479">
        <v>0</v>
      </c>
      <c r="R36" s="479">
        <v>0</v>
      </c>
      <c r="S36" s="479">
        <v>0</v>
      </c>
      <c r="T36" s="479">
        <v>0</v>
      </c>
      <c r="U36" s="479">
        <f>SUM(F36:T36)</f>
        <v>250359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9.5" x14ac:dyDescent="0.35">
      <c r="B37" s="112"/>
      <c r="C37" s="284" t="s">
        <v>219</v>
      </c>
      <c r="D37" s="321" t="s">
        <v>222</v>
      </c>
      <c r="E37" s="309"/>
      <c r="F37" s="479">
        <f>SUM(F38:F40)</f>
        <v>0</v>
      </c>
      <c r="G37" s="479">
        <f t="shared" ref="G37:T37" si="1">SUM(G38:G40)</f>
        <v>0</v>
      </c>
      <c r="H37" s="479">
        <f t="shared" si="1"/>
        <v>0</v>
      </c>
      <c r="I37" s="479">
        <f t="shared" si="1"/>
        <v>0</v>
      </c>
      <c r="J37" s="479">
        <f t="shared" si="1"/>
        <v>11294</v>
      </c>
      <c r="K37" s="479">
        <f t="shared" si="1"/>
        <v>0</v>
      </c>
      <c r="L37" s="479">
        <f t="shared" si="1"/>
        <v>249782</v>
      </c>
      <c r="M37" s="479">
        <f t="shared" si="1"/>
        <v>0</v>
      </c>
      <c r="N37" s="479">
        <f t="shared" si="1"/>
        <v>-261076</v>
      </c>
      <c r="O37" s="479">
        <f t="shared" si="1"/>
        <v>0</v>
      </c>
      <c r="P37" s="479">
        <f t="shared" si="1"/>
        <v>0</v>
      </c>
      <c r="Q37" s="479">
        <f t="shared" si="1"/>
        <v>0</v>
      </c>
      <c r="R37" s="479">
        <f t="shared" si="1"/>
        <v>0</v>
      </c>
      <c r="S37" s="479">
        <f t="shared" si="1"/>
        <v>0</v>
      </c>
      <c r="T37" s="479">
        <f t="shared" si="1"/>
        <v>0</v>
      </c>
      <c r="U37" s="479">
        <f>SUM(F37:T37)</f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ht="19.5" x14ac:dyDescent="0.35">
      <c r="B38" s="100"/>
      <c r="C38" s="286" t="s">
        <v>320</v>
      </c>
      <c r="D38" s="323" t="s">
        <v>223</v>
      </c>
      <c r="E38" s="310"/>
      <c r="F38" s="477">
        <v>0</v>
      </c>
      <c r="G38" s="477">
        <v>0</v>
      </c>
      <c r="H38" s="477">
        <v>0</v>
      </c>
      <c r="I38" s="477">
        <v>0</v>
      </c>
      <c r="J38" s="477">
        <v>0</v>
      </c>
      <c r="K38" s="477">
        <v>0</v>
      </c>
      <c r="L38" s="477">
        <v>0</v>
      </c>
      <c r="M38" s="477">
        <v>0</v>
      </c>
      <c r="N38" s="477">
        <v>0</v>
      </c>
      <c r="O38" s="477">
        <v>0</v>
      </c>
      <c r="P38" s="477">
        <v>0</v>
      </c>
      <c r="Q38" s="477">
        <v>0</v>
      </c>
      <c r="R38" s="477">
        <v>0</v>
      </c>
      <c r="S38" s="477">
        <v>0</v>
      </c>
      <c r="T38" s="477">
        <v>0</v>
      </c>
      <c r="U38" s="477">
        <f>SUM(F38:T38)</f>
        <v>0</v>
      </c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</row>
    <row r="39" spans="2:46" ht="19.5" x14ac:dyDescent="0.35">
      <c r="B39" s="100"/>
      <c r="C39" s="286" t="s">
        <v>321</v>
      </c>
      <c r="D39" s="324" t="s">
        <v>224</v>
      </c>
      <c r="E39" s="310"/>
      <c r="F39" s="477">
        <v>0</v>
      </c>
      <c r="G39" s="477">
        <v>0</v>
      </c>
      <c r="H39" s="477">
        <v>0</v>
      </c>
      <c r="I39" s="477">
        <v>0</v>
      </c>
      <c r="J39" s="477">
        <v>11294</v>
      </c>
      <c r="K39" s="477">
        <v>0</v>
      </c>
      <c r="L39" s="477">
        <v>249782</v>
      </c>
      <c r="M39" s="477">
        <v>0</v>
      </c>
      <c r="N39" s="477">
        <v>-261076</v>
      </c>
      <c r="O39" s="477">
        <v>0</v>
      </c>
      <c r="P39" s="477">
        <v>0</v>
      </c>
      <c r="Q39" s="477">
        <v>0</v>
      </c>
      <c r="R39" s="477">
        <v>0</v>
      </c>
      <c r="S39" s="477">
        <v>0</v>
      </c>
      <c r="T39" s="477">
        <v>0</v>
      </c>
      <c r="U39" s="477">
        <f>SUM(F39:T39)</f>
        <v>0</v>
      </c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</row>
    <row r="40" spans="2:46" ht="19.5" x14ac:dyDescent="0.35">
      <c r="B40" s="100"/>
      <c r="C40" s="286" t="s">
        <v>452</v>
      </c>
      <c r="D40" s="320" t="s">
        <v>22</v>
      </c>
      <c r="E40" s="307"/>
      <c r="F40" s="477">
        <v>0</v>
      </c>
      <c r="G40" s="477">
        <v>0</v>
      </c>
      <c r="H40" s="477">
        <v>0</v>
      </c>
      <c r="I40" s="477">
        <v>0</v>
      </c>
      <c r="J40" s="477">
        <v>0</v>
      </c>
      <c r="K40" s="477">
        <v>0</v>
      </c>
      <c r="L40" s="477">
        <v>0</v>
      </c>
      <c r="M40" s="477">
        <v>0</v>
      </c>
      <c r="N40" s="477">
        <v>0</v>
      </c>
      <c r="O40" s="477">
        <v>0</v>
      </c>
      <c r="P40" s="477">
        <v>0</v>
      </c>
      <c r="Q40" s="477">
        <v>0</v>
      </c>
      <c r="R40" s="477">
        <v>0</v>
      </c>
      <c r="S40" s="477">
        <v>0</v>
      </c>
      <c r="T40" s="477">
        <v>0</v>
      </c>
      <c r="U40" s="477">
        <f>SUM(F40:T40)</f>
        <v>0</v>
      </c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</row>
    <row r="41" spans="2:46" ht="18.75" customHeight="1" x14ac:dyDescent="0.35">
      <c r="B41" s="100"/>
      <c r="C41" s="111"/>
      <c r="D41" s="325"/>
      <c r="E41" s="311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</row>
    <row r="42" spans="2:46" ht="18.75" customHeight="1" x14ac:dyDescent="0.35">
      <c r="B42" s="287"/>
      <c r="C42" s="115"/>
      <c r="D42" s="326" t="s">
        <v>570</v>
      </c>
      <c r="E42" s="312"/>
      <c r="F42" s="503">
        <f t="shared" ref="F42:U42" si="2">+F14+F17+F18+F19+F22+F23+F24+F25+F26+F27+F28+F29+F32+F33+F34+F35+F36+F37</f>
        <v>2600000</v>
      </c>
      <c r="G42" s="503">
        <f t="shared" si="2"/>
        <v>0</v>
      </c>
      <c r="H42" s="503">
        <f t="shared" si="2"/>
        <v>0</v>
      </c>
      <c r="I42" s="503">
        <f t="shared" si="2"/>
        <v>0</v>
      </c>
      <c r="J42" s="503">
        <f t="shared" si="2"/>
        <v>115792</v>
      </c>
      <c r="K42" s="503">
        <f t="shared" si="2"/>
        <v>0</v>
      </c>
      <c r="L42" s="503">
        <f t="shared" si="2"/>
        <v>587435</v>
      </c>
      <c r="M42" s="480">
        <f t="shared" si="2"/>
        <v>-10360</v>
      </c>
      <c r="N42" s="503">
        <f t="shared" si="2"/>
        <v>250359</v>
      </c>
      <c r="O42" s="503">
        <f t="shared" si="2"/>
        <v>95961</v>
      </c>
      <c r="P42" s="480">
        <f t="shared" si="2"/>
        <v>47301</v>
      </c>
      <c r="Q42" s="503">
        <f t="shared" si="2"/>
        <v>8623</v>
      </c>
      <c r="R42" s="480">
        <f t="shared" si="2"/>
        <v>0</v>
      </c>
      <c r="S42" s="480">
        <f t="shared" si="2"/>
        <v>-27823</v>
      </c>
      <c r="T42" s="503">
        <f t="shared" si="2"/>
        <v>0</v>
      </c>
      <c r="U42" s="503">
        <f t="shared" si="2"/>
        <v>3667288</v>
      </c>
      <c r="V42" s="108"/>
      <c r="W42" s="367">
        <f>SUM(D42:T42)-U42</f>
        <v>0</v>
      </c>
      <c r="X42" s="531">
        <f>+U42-p!H42</f>
        <v>0</v>
      </c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</row>
    <row r="44" spans="2:46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</row>
    <row r="45" spans="2:46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</row>
    <row r="47" spans="2:46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</row>
    <row r="48" spans="2:46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</row>
    <row r="60" spans="3:46" ht="20.100000000000001" customHeight="1" x14ac:dyDescent="0.35">
      <c r="C60" s="123"/>
      <c r="D60" s="108"/>
      <c r="E60" s="108"/>
    </row>
    <row r="61" spans="3:46" ht="20.100000000000001" customHeight="1" x14ac:dyDescent="0.35">
      <c r="C61" s="123"/>
      <c r="D61" s="108"/>
      <c r="E61" s="108"/>
    </row>
    <row r="62" spans="3:46" ht="20.100000000000001" customHeight="1" x14ac:dyDescent="0.35">
      <c r="C62" s="123"/>
      <c r="D62" s="108"/>
      <c r="E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88" t="s">
        <v>584</v>
      </c>
      <c r="D1" s="590" t="s">
        <v>568</v>
      </c>
      <c r="E1" s="591"/>
      <c r="F1" s="592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589"/>
      <c r="D2" s="593"/>
      <c r="E2" s="594"/>
      <c r="F2" s="595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2"/>
      <c r="D3" s="327"/>
      <c r="E3" s="327" t="s">
        <v>0</v>
      </c>
      <c r="F3" s="327" t="s">
        <v>1</v>
      </c>
      <c r="H3" s="45"/>
      <c r="I3" s="45"/>
      <c r="J3" s="45"/>
    </row>
    <row r="4" spans="1:13" ht="15.75" x14ac:dyDescent="0.25">
      <c r="A4" s="22"/>
      <c r="B4" s="23"/>
      <c r="C4" s="332"/>
      <c r="D4" s="331" t="s">
        <v>2</v>
      </c>
      <c r="E4" s="328" t="s">
        <v>615</v>
      </c>
      <c r="F4" s="328" t="s">
        <v>615</v>
      </c>
      <c r="H4" s="45"/>
      <c r="I4" s="45"/>
      <c r="J4" s="45"/>
    </row>
    <row r="5" spans="1:13" ht="23.25" customHeight="1" x14ac:dyDescent="0.35">
      <c r="A5" s="30"/>
      <c r="B5" s="169"/>
      <c r="C5" s="333"/>
      <c r="D5" s="364" t="s">
        <v>616</v>
      </c>
      <c r="E5" s="330" t="s">
        <v>623</v>
      </c>
      <c r="F5" s="329" t="s">
        <v>622</v>
      </c>
      <c r="H5" s="45"/>
      <c r="I5" s="45"/>
      <c r="J5" s="45"/>
    </row>
    <row r="6" spans="1:13" ht="18.75" customHeight="1" x14ac:dyDescent="0.35">
      <c r="A6" s="334"/>
      <c r="B6" s="289"/>
      <c r="C6" s="334"/>
      <c r="D6" s="526"/>
      <c r="E6" s="335"/>
      <c r="F6" s="289"/>
      <c r="H6" s="45"/>
      <c r="I6" s="45"/>
      <c r="J6" s="45"/>
    </row>
    <row r="7" spans="1:13" ht="17.25" customHeight="1" x14ac:dyDescent="0.3">
      <c r="A7" s="336"/>
      <c r="B7" s="337" t="s">
        <v>3</v>
      </c>
      <c r="C7" s="337" t="s">
        <v>4</v>
      </c>
      <c r="D7" s="527"/>
      <c r="E7" s="338"/>
      <c r="F7" s="339"/>
      <c r="H7" s="45"/>
      <c r="I7" s="45"/>
      <c r="J7" s="45"/>
    </row>
    <row r="8" spans="1:13" ht="12.75" customHeight="1" x14ac:dyDescent="0.3">
      <c r="A8" s="336"/>
      <c r="B8" s="337"/>
      <c r="C8" s="337"/>
      <c r="D8" s="527"/>
      <c r="E8" s="338"/>
      <c r="F8" s="339"/>
      <c r="H8" s="45"/>
      <c r="I8" s="45"/>
      <c r="J8" s="45"/>
    </row>
    <row r="9" spans="1:13" ht="18.75" x14ac:dyDescent="0.3">
      <c r="A9" s="336"/>
      <c r="B9" s="340" t="s">
        <v>5</v>
      </c>
      <c r="C9" s="483" t="s">
        <v>6</v>
      </c>
      <c r="D9" s="527"/>
      <c r="E9" s="341">
        <f>SUM(E10:E19)</f>
        <v>497390</v>
      </c>
      <c r="F9" s="341">
        <f>SUM(F10:F19)</f>
        <v>110261</v>
      </c>
      <c r="H9" s="45"/>
      <c r="I9" s="45"/>
      <c r="J9" s="45"/>
    </row>
    <row r="10" spans="1:13" ht="12.75" customHeight="1" x14ac:dyDescent="0.3">
      <c r="A10" s="336"/>
      <c r="B10" s="342"/>
      <c r="C10" s="336"/>
      <c r="D10" s="527"/>
      <c r="E10" s="343"/>
      <c r="F10" s="343"/>
      <c r="H10" s="45"/>
      <c r="I10" s="45"/>
      <c r="J10" s="45"/>
    </row>
    <row r="11" spans="1:13" ht="18.75" x14ac:dyDescent="0.3">
      <c r="A11" s="336"/>
      <c r="B11" s="348" t="s">
        <v>7</v>
      </c>
      <c r="C11" s="345" t="s">
        <v>244</v>
      </c>
      <c r="D11" s="527"/>
      <c r="E11" s="343">
        <v>2270994</v>
      </c>
      <c r="F11" s="343">
        <v>2012253</v>
      </c>
      <c r="H11" s="45"/>
      <c r="I11" s="45"/>
      <c r="J11" s="45"/>
    </row>
    <row r="12" spans="1:13" ht="18.75" x14ac:dyDescent="0.3">
      <c r="A12" s="336"/>
      <c r="B12" s="348" t="s">
        <v>8</v>
      </c>
      <c r="C12" s="345" t="s">
        <v>245</v>
      </c>
      <c r="D12" s="527"/>
      <c r="E12" s="343">
        <v>-1017719</v>
      </c>
      <c r="F12" s="343">
        <v>-944351</v>
      </c>
      <c r="H12" s="45"/>
      <c r="I12" s="45"/>
      <c r="J12" s="45"/>
    </row>
    <row r="13" spans="1:13" ht="18.75" x14ac:dyDescent="0.3">
      <c r="A13" s="336"/>
      <c r="B13" s="348" t="s">
        <v>9</v>
      </c>
      <c r="C13" s="345" t="s">
        <v>10</v>
      </c>
      <c r="D13" s="527"/>
      <c r="E13" s="343">
        <v>0</v>
      </c>
      <c r="F13" s="343">
        <v>0</v>
      </c>
      <c r="H13" s="45"/>
      <c r="I13" s="45"/>
      <c r="J13" s="45"/>
    </row>
    <row r="14" spans="1:13" ht="18.75" x14ac:dyDescent="0.3">
      <c r="A14" s="336"/>
      <c r="B14" s="348" t="s">
        <v>11</v>
      </c>
      <c r="C14" s="345" t="s">
        <v>12</v>
      </c>
      <c r="D14" s="527"/>
      <c r="E14" s="343">
        <v>213372</v>
      </c>
      <c r="F14" s="343">
        <v>189327</v>
      </c>
      <c r="H14" s="45"/>
      <c r="I14" s="45"/>
      <c r="J14" s="45"/>
    </row>
    <row r="15" spans="1:13" ht="18.75" x14ac:dyDescent="0.3">
      <c r="A15" s="336"/>
      <c r="B15" s="348" t="s">
        <v>13</v>
      </c>
      <c r="C15" s="345" t="s">
        <v>14</v>
      </c>
      <c r="D15" s="527"/>
      <c r="E15" s="343">
        <v>33602</v>
      </c>
      <c r="F15" s="343">
        <v>35570</v>
      </c>
      <c r="H15" s="45"/>
      <c r="I15" s="45"/>
      <c r="J15" s="45"/>
    </row>
    <row r="16" spans="1:13" ht="18.75" x14ac:dyDescent="0.3">
      <c r="A16" s="336"/>
      <c r="B16" s="348" t="s">
        <v>16</v>
      </c>
      <c r="C16" s="345" t="s">
        <v>15</v>
      </c>
      <c r="D16" s="527"/>
      <c r="E16" s="343">
        <v>294360</v>
      </c>
      <c r="F16" s="343">
        <v>136873</v>
      </c>
      <c r="H16" s="45"/>
      <c r="I16" s="45"/>
      <c r="J16" s="45"/>
    </row>
    <row r="17" spans="1:10" ht="18.75" x14ac:dyDescent="0.3">
      <c r="A17" s="336"/>
      <c r="B17" s="348" t="s">
        <v>18</v>
      </c>
      <c r="C17" s="345" t="s">
        <v>17</v>
      </c>
      <c r="D17" s="527"/>
      <c r="E17" s="343">
        <v>-470504</v>
      </c>
      <c r="F17" s="343">
        <v>-459289</v>
      </c>
      <c r="H17" s="45"/>
      <c r="I17" s="45"/>
      <c r="J17" s="45"/>
    </row>
    <row r="18" spans="1:10" ht="18.75" x14ac:dyDescent="0.3">
      <c r="A18" s="336"/>
      <c r="B18" s="348" t="s">
        <v>20</v>
      </c>
      <c r="C18" s="345" t="s">
        <v>19</v>
      </c>
      <c r="D18" s="527"/>
      <c r="E18" s="343">
        <v>-62342</v>
      </c>
      <c r="F18" s="343">
        <v>-80791</v>
      </c>
      <c r="H18" s="45"/>
      <c r="I18" s="45"/>
      <c r="J18" s="45"/>
    </row>
    <row r="19" spans="1:10" ht="18.75" x14ac:dyDescent="0.3">
      <c r="A19" s="336"/>
      <c r="B19" s="348" t="s">
        <v>21</v>
      </c>
      <c r="C19" s="345" t="s">
        <v>22</v>
      </c>
      <c r="D19" s="353"/>
      <c r="E19" s="346">
        <v>-764373</v>
      </c>
      <c r="F19" s="346">
        <v>-779331</v>
      </c>
      <c r="H19" s="45"/>
      <c r="I19" s="45"/>
      <c r="J19" s="45"/>
    </row>
    <row r="20" spans="1:10" ht="12.75" customHeight="1" x14ac:dyDescent="0.3">
      <c r="A20" s="336"/>
      <c r="B20" s="336"/>
      <c r="C20" s="336"/>
      <c r="D20" s="527"/>
      <c r="E20" s="346"/>
      <c r="F20" s="346"/>
      <c r="H20" s="45"/>
      <c r="I20" s="45"/>
      <c r="J20" s="45"/>
    </row>
    <row r="21" spans="1:10" ht="18.75" x14ac:dyDescent="0.3">
      <c r="A21" s="336"/>
      <c r="B21" s="340" t="s">
        <v>23</v>
      </c>
      <c r="C21" s="483" t="s">
        <v>24</v>
      </c>
      <c r="D21" s="527"/>
      <c r="E21" s="347">
        <f>SUM(E23:E32)</f>
        <v>1106106</v>
      </c>
      <c r="F21" s="347">
        <f>SUM(F23:F32)</f>
        <v>-1905627</v>
      </c>
      <c r="H21" s="45"/>
      <c r="I21" s="45"/>
      <c r="J21" s="45"/>
    </row>
    <row r="22" spans="1:10" ht="12.75" customHeight="1" x14ac:dyDescent="0.3">
      <c r="A22" s="336"/>
      <c r="B22" s="336"/>
      <c r="C22" s="336"/>
      <c r="D22" s="527"/>
      <c r="E22" s="346"/>
      <c r="F22" s="346"/>
      <c r="H22" s="45"/>
      <c r="I22" s="45"/>
      <c r="J22" s="45"/>
    </row>
    <row r="23" spans="1:10" ht="18.75" x14ac:dyDescent="0.3">
      <c r="A23" s="336"/>
      <c r="B23" s="348" t="s">
        <v>25</v>
      </c>
      <c r="C23" s="345" t="s">
        <v>365</v>
      </c>
      <c r="D23" s="527"/>
      <c r="E23" s="346">
        <v>0</v>
      </c>
      <c r="F23" s="346">
        <v>0</v>
      </c>
      <c r="H23" s="45"/>
      <c r="I23" s="45"/>
      <c r="J23" s="45"/>
    </row>
    <row r="24" spans="1:10" ht="18.75" x14ac:dyDescent="0.3">
      <c r="A24" s="336"/>
      <c r="B24" s="348" t="s">
        <v>26</v>
      </c>
      <c r="C24" s="290" t="s">
        <v>366</v>
      </c>
      <c r="D24" s="527"/>
      <c r="E24" s="346">
        <v>0</v>
      </c>
      <c r="F24" s="346">
        <v>0</v>
      </c>
      <c r="H24" s="45"/>
      <c r="I24" s="45"/>
      <c r="J24" s="45"/>
    </row>
    <row r="25" spans="1:10" ht="18.75" x14ac:dyDescent="0.3">
      <c r="A25" s="336"/>
      <c r="B25" s="348" t="s">
        <v>27</v>
      </c>
      <c r="C25" s="345" t="s">
        <v>259</v>
      </c>
      <c r="D25" s="527"/>
      <c r="E25" s="346">
        <v>724905</v>
      </c>
      <c r="F25" s="346">
        <v>-1214069</v>
      </c>
      <c r="H25" s="45"/>
      <c r="I25" s="45"/>
      <c r="J25" s="45"/>
    </row>
    <row r="26" spans="1:10" ht="18.75" x14ac:dyDescent="0.3">
      <c r="A26" s="336"/>
      <c r="B26" s="348" t="s">
        <v>29</v>
      </c>
      <c r="C26" s="345" t="s">
        <v>28</v>
      </c>
      <c r="D26" s="527"/>
      <c r="E26" s="346">
        <v>2059603</v>
      </c>
      <c r="F26" s="346">
        <v>-3856435</v>
      </c>
      <c r="H26" s="45"/>
      <c r="I26" s="45"/>
      <c r="J26" s="45"/>
    </row>
    <row r="27" spans="1:10" ht="18.75" x14ac:dyDescent="0.3">
      <c r="A27" s="336"/>
      <c r="B27" s="348" t="s">
        <v>31</v>
      </c>
      <c r="C27" s="345" t="s">
        <v>30</v>
      </c>
      <c r="D27" s="527"/>
      <c r="E27" s="346">
        <v>-163666</v>
      </c>
      <c r="F27" s="346">
        <v>-336061</v>
      </c>
      <c r="H27" s="45"/>
      <c r="I27" s="45"/>
      <c r="J27" s="45"/>
    </row>
    <row r="28" spans="1:10" ht="18.75" x14ac:dyDescent="0.3">
      <c r="A28" s="336"/>
      <c r="B28" s="348" t="s">
        <v>32</v>
      </c>
      <c r="C28" s="345" t="s">
        <v>253</v>
      </c>
      <c r="D28" s="527"/>
      <c r="E28" s="346">
        <v>150049</v>
      </c>
      <c r="F28" s="346">
        <v>-185150</v>
      </c>
      <c r="H28" s="45"/>
      <c r="I28" s="45"/>
      <c r="J28" s="45"/>
    </row>
    <row r="29" spans="1:10" ht="18.75" x14ac:dyDescent="0.3">
      <c r="A29" s="336"/>
      <c r="B29" s="348" t="s">
        <v>34</v>
      </c>
      <c r="C29" s="345" t="s">
        <v>33</v>
      </c>
      <c r="D29" s="527"/>
      <c r="E29" s="346">
        <v>-2366473</v>
      </c>
      <c r="F29" s="346">
        <v>2660507</v>
      </c>
      <c r="H29" s="45"/>
      <c r="I29" s="45"/>
      <c r="J29" s="45"/>
    </row>
    <row r="30" spans="1:10" ht="18.75" x14ac:dyDescent="0.3">
      <c r="A30" s="336"/>
      <c r="B30" s="348" t="s">
        <v>36</v>
      </c>
      <c r="C30" s="345" t="s">
        <v>35</v>
      </c>
      <c r="D30" s="527"/>
      <c r="E30" s="346">
        <v>476086</v>
      </c>
      <c r="F30" s="346">
        <v>340375</v>
      </c>
      <c r="H30" s="45"/>
      <c r="I30" s="45"/>
      <c r="J30" s="45"/>
    </row>
    <row r="31" spans="1:10" ht="18.75" x14ac:dyDescent="0.3">
      <c r="A31" s="336"/>
      <c r="B31" s="348" t="s">
        <v>38</v>
      </c>
      <c r="C31" s="345" t="s">
        <v>37</v>
      </c>
      <c r="D31" s="527"/>
      <c r="E31" s="346">
        <v>0</v>
      </c>
      <c r="F31" s="346">
        <v>0</v>
      </c>
      <c r="H31" s="45"/>
      <c r="I31" s="45"/>
      <c r="J31" s="45"/>
    </row>
    <row r="32" spans="1:10" ht="18.75" x14ac:dyDescent="0.3">
      <c r="A32" s="336"/>
      <c r="B32" s="348" t="s">
        <v>296</v>
      </c>
      <c r="C32" s="345" t="s">
        <v>39</v>
      </c>
      <c r="D32" s="353"/>
      <c r="E32" s="346">
        <v>225602</v>
      </c>
      <c r="F32" s="346">
        <v>685206</v>
      </c>
      <c r="H32" s="45"/>
      <c r="I32" s="45"/>
      <c r="J32" s="45"/>
    </row>
    <row r="33" spans="1:10" ht="12.75" customHeight="1" x14ac:dyDescent="0.3">
      <c r="A33" s="336"/>
      <c r="B33" s="342"/>
      <c r="C33" s="349"/>
      <c r="D33" s="528"/>
      <c r="E33" s="350"/>
      <c r="F33" s="350"/>
      <c r="H33" s="45"/>
      <c r="I33" s="45"/>
      <c r="J33" s="45"/>
    </row>
    <row r="34" spans="1:10" ht="18.75" x14ac:dyDescent="0.3">
      <c r="A34" s="336"/>
      <c r="B34" s="337" t="s">
        <v>40</v>
      </c>
      <c r="C34" s="483" t="s">
        <v>41</v>
      </c>
      <c r="D34" s="527"/>
      <c r="E34" s="347">
        <f>E21+E9</f>
        <v>1603496</v>
      </c>
      <c r="F34" s="347">
        <f>F21+F9</f>
        <v>-1795366</v>
      </c>
      <c r="H34" s="45"/>
      <c r="I34" s="45"/>
      <c r="J34" s="45"/>
    </row>
    <row r="35" spans="1:10" ht="12.75" customHeight="1" x14ac:dyDescent="0.3">
      <c r="A35" s="336"/>
      <c r="B35" s="342"/>
      <c r="C35" s="349"/>
      <c r="D35" s="528"/>
      <c r="E35" s="350"/>
      <c r="F35" s="350"/>
      <c r="H35" s="45"/>
      <c r="I35" s="45"/>
      <c r="J35" s="45"/>
    </row>
    <row r="36" spans="1:10" ht="18.75" x14ac:dyDescent="0.3">
      <c r="A36" s="336"/>
      <c r="B36" s="337" t="s">
        <v>42</v>
      </c>
      <c r="C36" s="337" t="s">
        <v>43</v>
      </c>
      <c r="D36" s="528"/>
      <c r="E36" s="350"/>
      <c r="F36" s="350"/>
      <c r="H36" s="45"/>
      <c r="I36" s="45"/>
      <c r="J36" s="45"/>
    </row>
    <row r="37" spans="1:10" ht="12.75" customHeight="1" x14ac:dyDescent="0.3">
      <c r="A37" s="336"/>
      <c r="B37" s="336"/>
      <c r="C37" s="349"/>
      <c r="D37" s="528"/>
      <c r="E37" s="350"/>
      <c r="F37" s="350"/>
      <c r="H37" s="45"/>
      <c r="I37" s="45"/>
      <c r="J37" s="45"/>
    </row>
    <row r="38" spans="1:10" ht="18.75" x14ac:dyDescent="0.3">
      <c r="A38" s="336"/>
      <c r="B38" s="337" t="s">
        <v>44</v>
      </c>
      <c r="C38" s="483" t="s">
        <v>45</v>
      </c>
      <c r="D38" s="527"/>
      <c r="E38" s="347">
        <f>SUM(E40:E48)</f>
        <v>-273519</v>
      </c>
      <c r="F38" s="347">
        <f>SUM(F40:F48)</f>
        <v>-328513</v>
      </c>
      <c r="H38" s="45"/>
      <c r="I38" s="45"/>
      <c r="J38" s="45"/>
    </row>
    <row r="39" spans="1:10" ht="12.75" customHeight="1" x14ac:dyDescent="0.3">
      <c r="A39" s="336"/>
      <c r="B39" s="336"/>
      <c r="C39" s="336"/>
      <c r="D39" s="528"/>
      <c r="E39" s="350"/>
      <c r="F39" s="350"/>
      <c r="H39" s="45"/>
      <c r="I39" s="45"/>
      <c r="J39" s="45"/>
    </row>
    <row r="40" spans="1:10" ht="18.75" x14ac:dyDescent="0.3">
      <c r="A40" s="336"/>
      <c r="B40" s="351" t="s">
        <v>46</v>
      </c>
      <c r="C40" s="345" t="s">
        <v>294</v>
      </c>
      <c r="D40" s="353"/>
      <c r="E40" s="346">
        <v>0</v>
      </c>
      <c r="F40" s="346">
        <v>0</v>
      </c>
      <c r="H40" s="45"/>
      <c r="I40" s="45"/>
      <c r="J40" s="45"/>
    </row>
    <row r="41" spans="1:10" ht="18.75" x14ac:dyDescent="0.3">
      <c r="A41" s="336"/>
      <c r="B41" s="351" t="s">
        <v>47</v>
      </c>
      <c r="C41" s="345" t="s">
        <v>295</v>
      </c>
      <c r="D41" s="353"/>
      <c r="E41" s="346">
        <v>0</v>
      </c>
      <c r="F41" s="346">
        <v>0</v>
      </c>
      <c r="H41" s="45"/>
      <c r="I41" s="45"/>
      <c r="J41" s="45"/>
    </row>
    <row r="42" spans="1:10" ht="18.75" x14ac:dyDescent="0.3">
      <c r="A42" s="336"/>
      <c r="B42" s="351" t="s">
        <v>48</v>
      </c>
      <c r="C42" s="345" t="s">
        <v>49</v>
      </c>
      <c r="D42" s="527"/>
      <c r="E42" s="346">
        <v>-331474</v>
      </c>
      <c r="F42" s="346">
        <v>-305384</v>
      </c>
      <c r="H42" s="45"/>
      <c r="I42" s="45"/>
      <c r="J42" s="45"/>
    </row>
    <row r="43" spans="1:10" ht="18.75" x14ac:dyDescent="0.3">
      <c r="A43" s="336"/>
      <c r="B43" s="351" t="s">
        <v>50</v>
      </c>
      <c r="C43" s="345" t="s">
        <v>51</v>
      </c>
      <c r="D43" s="527"/>
      <c r="E43" s="346">
        <v>230254</v>
      </c>
      <c r="F43" s="346">
        <v>245897</v>
      </c>
      <c r="H43" s="45"/>
      <c r="I43" s="45"/>
      <c r="J43" s="45"/>
    </row>
    <row r="44" spans="1:10" ht="18.75" x14ac:dyDescent="0.3">
      <c r="A44" s="336"/>
      <c r="B44" s="351" t="s">
        <v>52</v>
      </c>
      <c r="C44" s="345" t="s">
        <v>367</v>
      </c>
      <c r="D44" s="527"/>
      <c r="E44" s="346">
        <v>-1073616</v>
      </c>
      <c r="F44" s="346">
        <v>-900585</v>
      </c>
      <c r="H44" s="45"/>
      <c r="I44" s="45"/>
      <c r="J44" s="45"/>
    </row>
    <row r="45" spans="1:10" ht="18.75" x14ac:dyDescent="0.3">
      <c r="A45" s="336"/>
      <c r="B45" s="351" t="s">
        <v>53</v>
      </c>
      <c r="C45" s="345" t="s">
        <v>368</v>
      </c>
      <c r="D45" s="527"/>
      <c r="E45" s="346">
        <v>601317</v>
      </c>
      <c r="F45" s="346">
        <v>942932</v>
      </c>
      <c r="H45" s="45"/>
      <c r="I45" s="45"/>
      <c r="J45" s="45"/>
    </row>
    <row r="46" spans="1:10" ht="18.75" x14ac:dyDescent="0.3">
      <c r="A46" s="336"/>
      <c r="B46" s="351" t="s">
        <v>54</v>
      </c>
      <c r="C46" s="345" t="s">
        <v>55</v>
      </c>
      <c r="D46" s="527"/>
      <c r="E46" s="346">
        <v>-250000</v>
      </c>
      <c r="F46" s="346">
        <v>-311373</v>
      </c>
      <c r="H46" s="45"/>
      <c r="I46" s="45"/>
      <c r="J46" s="45"/>
    </row>
    <row r="47" spans="1:10" ht="18.75" x14ac:dyDescent="0.3">
      <c r="A47" s="336"/>
      <c r="B47" s="351" t="s">
        <v>56</v>
      </c>
      <c r="C47" s="345" t="s">
        <v>57</v>
      </c>
      <c r="D47" s="527"/>
      <c r="E47" s="346">
        <v>550000</v>
      </c>
      <c r="F47" s="346">
        <v>0</v>
      </c>
      <c r="H47" s="45"/>
      <c r="I47" s="45"/>
      <c r="J47" s="45"/>
    </row>
    <row r="48" spans="1:10" ht="18.75" x14ac:dyDescent="0.3">
      <c r="A48" s="336"/>
      <c r="B48" s="351" t="s">
        <v>58</v>
      </c>
      <c r="C48" s="345" t="s">
        <v>22</v>
      </c>
      <c r="D48" s="353"/>
      <c r="E48" s="346">
        <v>0</v>
      </c>
      <c r="F48" s="346">
        <v>0</v>
      </c>
      <c r="H48" s="45"/>
      <c r="I48" s="45"/>
      <c r="J48" s="45"/>
    </row>
    <row r="49" spans="1:10" ht="12.75" customHeight="1" x14ac:dyDescent="0.3">
      <c r="A49" s="336"/>
      <c r="B49" s="336"/>
      <c r="C49" s="336"/>
      <c r="D49" s="527"/>
      <c r="E49" s="346"/>
      <c r="F49" s="346"/>
      <c r="H49" s="45"/>
      <c r="I49" s="45"/>
      <c r="J49" s="45"/>
    </row>
    <row r="50" spans="1:10" ht="18.75" x14ac:dyDescent="0.3">
      <c r="A50" s="336"/>
      <c r="B50" s="337" t="s">
        <v>59</v>
      </c>
      <c r="C50" s="337" t="s">
        <v>60</v>
      </c>
      <c r="D50" s="527"/>
      <c r="E50" s="346"/>
      <c r="F50" s="346"/>
      <c r="H50" s="45"/>
      <c r="I50" s="45"/>
      <c r="J50" s="45"/>
    </row>
    <row r="51" spans="1:10" ht="12.75" customHeight="1" x14ac:dyDescent="0.3">
      <c r="A51" s="336"/>
      <c r="B51" s="336"/>
      <c r="C51" s="336"/>
      <c r="D51" s="527"/>
      <c r="E51" s="346"/>
      <c r="F51" s="346"/>
      <c r="H51" s="45"/>
      <c r="I51" s="45"/>
      <c r="J51" s="45"/>
    </row>
    <row r="52" spans="1:10" ht="18.75" x14ac:dyDescent="0.3">
      <c r="A52" s="336"/>
      <c r="B52" s="337" t="s">
        <v>61</v>
      </c>
      <c r="C52" s="483" t="s">
        <v>62</v>
      </c>
      <c r="D52" s="527"/>
      <c r="E52" s="347">
        <f>SUM(E54:E59)</f>
        <v>128</v>
      </c>
      <c r="F52" s="347">
        <f>SUM(F54:F59)</f>
        <v>626620</v>
      </c>
      <c r="H52" s="45"/>
      <c r="I52" s="45"/>
      <c r="J52" s="45"/>
    </row>
    <row r="53" spans="1:10" ht="12.75" customHeight="1" x14ac:dyDescent="0.3">
      <c r="A53" s="336"/>
      <c r="B53" s="342"/>
      <c r="C53" s="336"/>
      <c r="D53" s="527"/>
      <c r="E53" s="346"/>
      <c r="F53" s="346"/>
      <c r="H53" s="45"/>
      <c r="I53" s="45"/>
      <c r="J53" s="45"/>
    </row>
    <row r="54" spans="1:10" ht="18.75" x14ac:dyDescent="0.3">
      <c r="A54" s="336"/>
      <c r="B54" s="351" t="s">
        <v>63</v>
      </c>
      <c r="C54" s="345" t="s">
        <v>64</v>
      </c>
      <c r="D54" s="527"/>
      <c r="E54" s="346">
        <v>0</v>
      </c>
      <c r="F54" s="346">
        <v>769978</v>
      </c>
      <c r="H54" s="45"/>
      <c r="I54" s="45"/>
      <c r="J54" s="45"/>
    </row>
    <row r="55" spans="1:10" ht="18.75" x14ac:dyDescent="0.3">
      <c r="A55" s="336"/>
      <c r="B55" s="351" t="s">
        <v>65</v>
      </c>
      <c r="C55" s="345" t="s">
        <v>66</v>
      </c>
      <c r="D55" s="527"/>
      <c r="E55" s="346">
        <v>0</v>
      </c>
      <c r="F55" s="346">
        <v>0</v>
      </c>
      <c r="H55" s="45"/>
      <c r="I55" s="45"/>
      <c r="J55" s="45"/>
    </row>
    <row r="56" spans="1:10" ht="19.5" x14ac:dyDescent="0.3">
      <c r="A56" s="336"/>
      <c r="B56" s="351" t="s">
        <v>67</v>
      </c>
      <c r="C56" s="345" t="s">
        <v>83</v>
      </c>
      <c r="D56" s="527"/>
      <c r="E56" s="346">
        <v>0</v>
      </c>
      <c r="F56" s="346">
        <v>0</v>
      </c>
      <c r="H56" s="45"/>
      <c r="I56" s="45"/>
      <c r="J56" s="45"/>
    </row>
    <row r="57" spans="1:10" ht="19.5" x14ac:dyDescent="0.3">
      <c r="A57" s="336"/>
      <c r="B57" s="351" t="s">
        <v>68</v>
      </c>
      <c r="C57" s="345" t="s">
        <v>69</v>
      </c>
      <c r="D57" s="527"/>
      <c r="E57" s="346">
        <v>0</v>
      </c>
      <c r="F57" s="346">
        <v>0</v>
      </c>
      <c r="H57" s="45"/>
      <c r="I57" s="45"/>
      <c r="J57" s="45"/>
    </row>
    <row r="58" spans="1:10" ht="18.75" x14ac:dyDescent="0.3">
      <c r="A58" s="336"/>
      <c r="B58" s="351" t="s">
        <v>70</v>
      </c>
      <c r="C58" s="345" t="s">
        <v>71</v>
      </c>
      <c r="D58" s="527"/>
      <c r="E58" s="346">
        <v>0</v>
      </c>
      <c r="F58" s="346">
        <v>-143600</v>
      </c>
      <c r="H58" s="45"/>
      <c r="I58" s="45"/>
      <c r="J58" s="45"/>
    </row>
    <row r="59" spans="1:10" ht="18.75" x14ac:dyDescent="0.3">
      <c r="A59" s="336"/>
      <c r="B59" s="351" t="s">
        <v>72</v>
      </c>
      <c r="C59" s="345" t="s">
        <v>22</v>
      </c>
      <c r="D59" s="527"/>
      <c r="E59" s="346">
        <v>128</v>
      </c>
      <c r="F59" s="346">
        <v>242</v>
      </c>
      <c r="H59" s="45"/>
      <c r="I59" s="45"/>
      <c r="J59" s="45"/>
    </row>
    <row r="60" spans="1:10" ht="12.75" customHeight="1" x14ac:dyDescent="0.3">
      <c r="A60" s="336"/>
      <c r="B60" s="344"/>
      <c r="C60" s="345"/>
      <c r="D60" s="527"/>
      <c r="E60" s="346"/>
      <c r="F60" s="346"/>
      <c r="H60" s="45"/>
      <c r="I60" s="45"/>
      <c r="J60" s="45"/>
    </row>
    <row r="61" spans="1:10" ht="18.75" x14ac:dyDescent="0.3">
      <c r="A61" s="336"/>
      <c r="B61" s="337" t="s">
        <v>73</v>
      </c>
      <c r="C61" s="337" t="s">
        <v>74</v>
      </c>
      <c r="D61" s="353"/>
      <c r="E61" s="347">
        <v>130039</v>
      </c>
      <c r="F61" s="347">
        <v>1221228</v>
      </c>
      <c r="H61" s="45"/>
      <c r="I61" s="45"/>
      <c r="J61" s="45"/>
    </row>
    <row r="62" spans="1:10" ht="12.75" customHeight="1" x14ac:dyDescent="0.3">
      <c r="A62" s="336"/>
      <c r="B62" s="345"/>
      <c r="C62" s="484"/>
      <c r="D62" s="528"/>
      <c r="E62" s="350"/>
      <c r="F62" s="350"/>
      <c r="H62" s="45"/>
      <c r="I62" s="45"/>
      <c r="J62" s="45"/>
    </row>
    <row r="63" spans="1:10" ht="18.75" x14ac:dyDescent="0.3">
      <c r="A63" s="336"/>
      <c r="B63" s="337" t="s">
        <v>75</v>
      </c>
      <c r="C63" s="485" t="s">
        <v>542</v>
      </c>
      <c r="D63" s="527"/>
      <c r="E63" s="347">
        <f>E61+E52+E38+E34</f>
        <v>1460144</v>
      </c>
      <c r="F63" s="347">
        <f>F61+F52+F38+F34</f>
        <v>-276031</v>
      </c>
      <c r="H63" s="45"/>
      <c r="I63" s="45"/>
      <c r="J63" s="45"/>
    </row>
    <row r="64" spans="1:10" ht="12.75" customHeight="1" x14ac:dyDescent="0.3">
      <c r="A64" s="336"/>
      <c r="B64" s="352"/>
      <c r="C64" s="337"/>
      <c r="D64" s="527"/>
      <c r="E64" s="346"/>
      <c r="F64" s="346"/>
      <c r="H64" s="45"/>
      <c r="I64" s="45"/>
      <c r="J64" s="45"/>
    </row>
    <row r="65" spans="1:10" ht="21.75" x14ac:dyDescent="0.3">
      <c r="A65" s="336"/>
      <c r="B65" s="337" t="s">
        <v>76</v>
      </c>
      <c r="C65" s="337" t="s">
        <v>604</v>
      </c>
      <c r="D65" s="353"/>
      <c r="E65" s="347">
        <v>1869326</v>
      </c>
      <c r="F65" s="347">
        <v>2965655</v>
      </c>
      <c r="H65" s="45"/>
      <c r="I65" s="45"/>
      <c r="J65" s="45"/>
    </row>
    <row r="66" spans="1:10" ht="12.75" customHeight="1" x14ac:dyDescent="0.3">
      <c r="A66" s="336"/>
      <c r="B66" s="337"/>
      <c r="C66" s="486"/>
      <c r="D66" s="527"/>
      <c r="E66" s="346"/>
      <c r="F66" s="346"/>
      <c r="H66" s="45"/>
      <c r="I66" s="45"/>
      <c r="J66" s="45"/>
    </row>
    <row r="67" spans="1:10" ht="18.75" x14ac:dyDescent="0.3">
      <c r="A67" s="354"/>
      <c r="B67" s="355" t="s">
        <v>77</v>
      </c>
      <c r="C67" s="355" t="s">
        <v>78</v>
      </c>
      <c r="D67" s="356" t="s">
        <v>552</v>
      </c>
      <c r="E67" s="357">
        <f>E65+E63</f>
        <v>3329470</v>
      </c>
      <c r="F67" s="357">
        <f>F65+F63</f>
        <v>2689624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  <c r="H69" s="45"/>
      <c r="I69" s="45"/>
    </row>
    <row r="70" spans="1:10" ht="15.75" x14ac:dyDescent="0.25">
      <c r="D70" s="34"/>
      <c r="E70" s="43"/>
      <c r="F70" s="43"/>
      <c r="H70" s="45"/>
      <c r="I70" s="45"/>
    </row>
    <row r="71" spans="1:10" ht="15.75" x14ac:dyDescent="0.25">
      <c r="D71" s="34"/>
      <c r="H71" s="45"/>
      <c r="I71" s="45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5" customWidth="1"/>
    <col min="2" max="2" width="6.28515625" style="386" customWidth="1"/>
    <col min="3" max="3" width="88.28515625" style="389" customWidth="1"/>
    <col min="4" max="5" width="36.140625" style="425" customWidth="1"/>
    <col min="6" max="16384" width="9.140625" style="384"/>
  </cols>
  <sheetData>
    <row r="1" spans="1:5" ht="12.75" customHeight="1" x14ac:dyDescent="0.25">
      <c r="A1" s="379"/>
      <c r="B1" s="380"/>
      <c r="C1" s="381"/>
      <c r="D1" s="382"/>
      <c r="E1" s="383"/>
    </row>
    <row r="2" spans="1:5" ht="18" customHeight="1" x14ac:dyDescent="0.25">
      <c r="A2" s="385"/>
      <c r="C2" s="387" t="s">
        <v>585</v>
      </c>
      <c r="D2" s="596" t="s">
        <v>568</v>
      </c>
      <c r="E2" s="597"/>
    </row>
    <row r="3" spans="1:5" ht="18" customHeight="1" x14ac:dyDescent="0.25">
      <c r="A3" s="385"/>
      <c r="C3" s="388" t="s">
        <v>369</v>
      </c>
      <c r="D3" s="598"/>
      <c r="E3" s="599"/>
    </row>
    <row r="4" spans="1:5" ht="15.75" x14ac:dyDescent="0.25">
      <c r="A4" s="385"/>
      <c r="D4" s="390" t="s">
        <v>0</v>
      </c>
      <c r="E4" s="391" t="s">
        <v>1</v>
      </c>
    </row>
    <row r="5" spans="1:5" ht="15.75" x14ac:dyDescent="0.25">
      <c r="A5" s="385"/>
      <c r="D5" s="392" t="s">
        <v>436</v>
      </c>
      <c r="E5" s="393" t="s">
        <v>436</v>
      </c>
    </row>
    <row r="6" spans="1:5" ht="15.75" x14ac:dyDescent="0.25">
      <c r="A6" s="394"/>
      <c r="B6" s="395"/>
      <c r="C6" s="396"/>
      <c r="D6" s="397" t="s">
        <v>612</v>
      </c>
      <c r="E6" s="398" t="s">
        <v>609</v>
      </c>
    </row>
    <row r="7" spans="1:5" ht="18" customHeight="1" x14ac:dyDescent="0.25">
      <c r="A7" s="385"/>
      <c r="C7" s="399"/>
      <c r="D7" s="400"/>
      <c r="E7" s="401"/>
    </row>
    <row r="8" spans="1:5" ht="18" customHeight="1" x14ac:dyDescent="0.25">
      <c r="A8" s="385"/>
      <c r="B8" s="386" t="s">
        <v>370</v>
      </c>
      <c r="C8" s="402" t="s">
        <v>512</v>
      </c>
      <c r="D8" s="403"/>
      <c r="E8" s="404"/>
    </row>
    <row r="9" spans="1:5" ht="18" customHeight="1" x14ac:dyDescent="0.25">
      <c r="A9" s="385"/>
      <c r="C9" s="402"/>
      <c r="D9" s="403"/>
      <c r="E9" s="404"/>
    </row>
    <row r="10" spans="1:5" ht="18" customHeight="1" x14ac:dyDescent="0.25">
      <c r="A10" s="385"/>
      <c r="B10" s="405" t="s">
        <v>5</v>
      </c>
      <c r="C10" s="406" t="s">
        <v>371</v>
      </c>
      <c r="D10" s="407">
        <f>+'gt '!F49</f>
        <v>312622</v>
      </c>
      <c r="E10" s="408">
        <v>425285</v>
      </c>
    </row>
    <row r="11" spans="1:5" ht="18" customHeight="1" x14ac:dyDescent="0.25">
      <c r="A11" s="385"/>
      <c r="B11" s="405" t="s">
        <v>23</v>
      </c>
      <c r="C11" s="406" t="s">
        <v>372</v>
      </c>
      <c r="D11" s="409">
        <f>+'gt '!F50</f>
        <v>-62263</v>
      </c>
      <c r="E11" s="410">
        <v>-91057</v>
      </c>
    </row>
    <row r="12" spans="1:5" ht="18" customHeight="1" x14ac:dyDescent="0.25">
      <c r="A12" s="385"/>
      <c r="B12" s="405" t="s">
        <v>25</v>
      </c>
      <c r="C12" s="406" t="s">
        <v>373</v>
      </c>
      <c r="D12" s="409">
        <f>+'gt '!F51</f>
        <v>-49151</v>
      </c>
      <c r="E12" s="410">
        <v>-111835</v>
      </c>
    </row>
    <row r="13" spans="1:5" ht="18" customHeight="1" x14ac:dyDescent="0.25">
      <c r="A13" s="385"/>
      <c r="B13" s="405" t="s">
        <v>26</v>
      </c>
      <c r="C13" s="406" t="s">
        <v>374</v>
      </c>
      <c r="D13" s="409">
        <v>0</v>
      </c>
      <c r="E13" s="410">
        <v>0</v>
      </c>
    </row>
    <row r="14" spans="1:5" ht="18" customHeight="1" x14ac:dyDescent="0.25">
      <c r="A14" s="385"/>
      <c r="B14" s="405" t="s">
        <v>27</v>
      </c>
      <c r="C14" s="406" t="s">
        <v>513</v>
      </c>
      <c r="D14" s="409">
        <f>+'gt '!F52</f>
        <v>-13112</v>
      </c>
      <c r="E14" s="410">
        <v>20778</v>
      </c>
    </row>
    <row r="15" spans="1:5" ht="18" customHeight="1" x14ac:dyDescent="0.25">
      <c r="A15" s="385"/>
      <c r="B15" s="411"/>
      <c r="C15" s="406"/>
      <c r="D15" s="412"/>
      <c r="E15" s="413"/>
    </row>
    <row r="16" spans="1:5" ht="18" customHeight="1" x14ac:dyDescent="0.25">
      <c r="A16" s="385"/>
      <c r="B16" s="386" t="s">
        <v>3</v>
      </c>
      <c r="C16" s="414" t="s">
        <v>375</v>
      </c>
      <c r="D16" s="506">
        <f>SUM(D10:D11)</f>
        <v>250359</v>
      </c>
      <c r="E16" s="505">
        <f>SUM(E10:E11)</f>
        <v>334228</v>
      </c>
    </row>
    <row r="17" spans="1:5" ht="18" customHeight="1" x14ac:dyDescent="0.25">
      <c r="A17" s="385"/>
      <c r="C17" s="402"/>
      <c r="D17" s="412"/>
      <c r="E17" s="413"/>
    </row>
    <row r="18" spans="1:5" ht="18" customHeight="1" x14ac:dyDescent="0.25">
      <c r="A18" s="385"/>
      <c r="B18" s="405" t="s">
        <v>79</v>
      </c>
      <c r="C18" s="406" t="s">
        <v>376</v>
      </c>
      <c r="D18" s="409">
        <v>0</v>
      </c>
      <c r="E18" s="410">
        <v>0</v>
      </c>
    </row>
    <row r="19" spans="1:5" ht="18" customHeight="1" x14ac:dyDescent="0.25">
      <c r="A19" s="385"/>
      <c r="B19" s="405" t="s">
        <v>80</v>
      </c>
      <c r="C19" s="406" t="s">
        <v>377</v>
      </c>
      <c r="D19" s="409">
        <f>-ROUND((+(+D16-D14)*5%),0)*0</f>
        <v>0</v>
      </c>
      <c r="E19" s="410">
        <v>-15672</v>
      </c>
    </row>
    <row r="20" spans="1:5" ht="18" customHeight="1" x14ac:dyDescent="0.25">
      <c r="A20" s="385"/>
      <c r="B20" s="405" t="s">
        <v>81</v>
      </c>
      <c r="C20" s="415" t="s">
        <v>610</v>
      </c>
      <c r="D20" s="409">
        <v>0</v>
      </c>
      <c r="E20" s="410">
        <f>-E14*0</f>
        <v>0</v>
      </c>
    </row>
    <row r="21" spans="1:5" ht="18" customHeight="1" x14ac:dyDescent="0.25">
      <c r="A21" s="385"/>
      <c r="C21" s="416"/>
      <c r="D21" s="403"/>
      <c r="E21" s="413"/>
    </row>
    <row r="22" spans="1:5" ht="18" customHeight="1" x14ac:dyDescent="0.25">
      <c r="A22" s="385"/>
      <c r="B22" s="386" t="s">
        <v>42</v>
      </c>
      <c r="C22" s="402" t="s">
        <v>378</v>
      </c>
      <c r="D22" s="504">
        <f>SUM(D16:D20)*0</f>
        <v>0</v>
      </c>
      <c r="E22" s="505">
        <f>SUM(E16:E20)</f>
        <v>318556</v>
      </c>
    </row>
    <row r="23" spans="1:5" ht="18" customHeight="1" x14ac:dyDescent="0.25">
      <c r="A23" s="385"/>
      <c r="C23" s="402"/>
      <c r="D23" s="412"/>
      <c r="E23" s="413"/>
    </row>
    <row r="24" spans="1:5" ht="18" customHeight="1" x14ac:dyDescent="0.25">
      <c r="A24" s="385"/>
      <c r="B24" s="405" t="s">
        <v>379</v>
      </c>
      <c r="C24" s="406" t="s">
        <v>380</v>
      </c>
      <c r="D24" s="409">
        <v>0</v>
      </c>
      <c r="E24" s="410">
        <v>0</v>
      </c>
    </row>
    <row r="25" spans="1:5" ht="18" customHeight="1" x14ac:dyDescent="0.25">
      <c r="A25" s="385"/>
      <c r="B25" s="405" t="s">
        <v>381</v>
      </c>
      <c r="C25" s="406" t="s">
        <v>382</v>
      </c>
      <c r="D25" s="409">
        <v>0</v>
      </c>
      <c r="E25" s="410">
        <v>0</v>
      </c>
    </row>
    <row r="26" spans="1:5" ht="18" customHeight="1" x14ac:dyDescent="0.25">
      <c r="A26" s="385"/>
      <c r="B26" s="405" t="s">
        <v>383</v>
      </c>
      <c r="C26" s="406" t="s">
        <v>384</v>
      </c>
      <c r="D26" s="409">
        <v>0</v>
      </c>
      <c r="E26" s="410">
        <v>0</v>
      </c>
    </row>
    <row r="27" spans="1:5" ht="18" customHeight="1" x14ac:dyDescent="0.25">
      <c r="A27" s="385"/>
      <c r="B27" s="405" t="s">
        <v>385</v>
      </c>
      <c r="C27" s="406" t="s">
        <v>386</v>
      </c>
      <c r="D27" s="409">
        <v>0</v>
      </c>
      <c r="E27" s="410">
        <v>0</v>
      </c>
    </row>
    <row r="28" spans="1:5" ht="18" customHeight="1" x14ac:dyDescent="0.25">
      <c r="A28" s="385"/>
      <c r="B28" s="405" t="s">
        <v>387</v>
      </c>
      <c r="C28" s="406" t="s">
        <v>388</v>
      </c>
      <c r="D28" s="409">
        <v>0</v>
      </c>
      <c r="E28" s="410">
        <v>0</v>
      </c>
    </row>
    <row r="29" spans="1:5" ht="18" customHeight="1" x14ac:dyDescent="0.25">
      <c r="A29" s="385"/>
      <c r="B29" s="405" t="s">
        <v>389</v>
      </c>
      <c r="C29" s="406" t="s">
        <v>390</v>
      </c>
      <c r="D29" s="409">
        <v>0</v>
      </c>
      <c r="E29" s="410">
        <v>0</v>
      </c>
    </row>
    <row r="30" spans="1:5" ht="18" customHeight="1" x14ac:dyDescent="0.25">
      <c r="A30" s="385"/>
      <c r="B30" s="405" t="s">
        <v>391</v>
      </c>
      <c r="C30" s="406" t="s">
        <v>392</v>
      </c>
      <c r="D30" s="409">
        <v>0</v>
      </c>
      <c r="E30" s="410">
        <v>0</v>
      </c>
    </row>
    <row r="31" spans="1:5" ht="18" customHeight="1" x14ac:dyDescent="0.25">
      <c r="A31" s="385"/>
      <c r="B31" s="405" t="s">
        <v>393</v>
      </c>
      <c r="C31" s="406" t="s">
        <v>394</v>
      </c>
      <c r="D31" s="409">
        <v>0</v>
      </c>
      <c r="E31" s="410">
        <v>0</v>
      </c>
    </row>
    <row r="32" spans="1:5" ht="18" customHeight="1" x14ac:dyDescent="0.25">
      <c r="A32" s="385"/>
      <c r="B32" s="405" t="s">
        <v>395</v>
      </c>
      <c r="C32" s="406" t="s">
        <v>396</v>
      </c>
      <c r="D32" s="409">
        <v>0</v>
      </c>
      <c r="E32" s="410">
        <v>0</v>
      </c>
    </row>
    <row r="33" spans="1:5" ht="18" customHeight="1" x14ac:dyDescent="0.25">
      <c r="A33" s="385"/>
      <c r="B33" s="405" t="s">
        <v>397</v>
      </c>
      <c r="C33" s="406" t="s">
        <v>382</v>
      </c>
      <c r="D33" s="409">
        <v>0</v>
      </c>
      <c r="E33" s="410">
        <v>0</v>
      </c>
    </row>
    <row r="34" spans="1:5" ht="18" customHeight="1" x14ac:dyDescent="0.25">
      <c r="A34" s="385"/>
      <c r="B34" s="405" t="s">
        <v>398</v>
      </c>
      <c r="C34" s="406" t="s">
        <v>384</v>
      </c>
      <c r="D34" s="409">
        <v>0</v>
      </c>
      <c r="E34" s="410">
        <v>0</v>
      </c>
    </row>
    <row r="35" spans="1:5" ht="18" customHeight="1" x14ac:dyDescent="0.25">
      <c r="A35" s="385"/>
      <c r="B35" s="405" t="s">
        <v>399</v>
      </c>
      <c r="C35" s="406" t="s">
        <v>386</v>
      </c>
      <c r="D35" s="409">
        <v>0</v>
      </c>
      <c r="E35" s="410">
        <v>0</v>
      </c>
    </row>
    <row r="36" spans="1:5" ht="18" customHeight="1" x14ac:dyDescent="0.25">
      <c r="A36" s="385"/>
      <c r="B36" s="405" t="s">
        <v>400</v>
      </c>
      <c r="C36" s="406" t="s">
        <v>388</v>
      </c>
      <c r="D36" s="409">
        <v>0</v>
      </c>
      <c r="E36" s="410">
        <v>0</v>
      </c>
    </row>
    <row r="37" spans="1:5" ht="18" customHeight="1" x14ac:dyDescent="0.25">
      <c r="A37" s="385"/>
      <c r="B37" s="405" t="s">
        <v>401</v>
      </c>
      <c r="C37" s="406" t="s">
        <v>390</v>
      </c>
      <c r="D37" s="409">
        <v>0</v>
      </c>
      <c r="E37" s="410">
        <v>0</v>
      </c>
    </row>
    <row r="38" spans="1:5" ht="18" customHeight="1" x14ac:dyDescent="0.25">
      <c r="A38" s="385"/>
      <c r="B38" s="405" t="s">
        <v>402</v>
      </c>
      <c r="C38" s="406" t="s">
        <v>403</v>
      </c>
      <c r="D38" s="409">
        <v>0</v>
      </c>
      <c r="E38" s="410">
        <v>0</v>
      </c>
    </row>
    <row r="39" spans="1:5" ht="18" customHeight="1" x14ac:dyDescent="0.25">
      <c r="A39" s="385"/>
      <c r="B39" s="405" t="s">
        <v>404</v>
      </c>
      <c r="C39" s="406" t="s">
        <v>405</v>
      </c>
      <c r="D39" s="409">
        <v>0</v>
      </c>
      <c r="E39" s="410">
        <v>0</v>
      </c>
    </row>
    <row r="40" spans="1:5" ht="18" customHeight="1" x14ac:dyDescent="0.25">
      <c r="A40" s="385"/>
      <c r="B40" s="405" t="s">
        <v>406</v>
      </c>
      <c r="C40" s="406" t="s">
        <v>407</v>
      </c>
      <c r="D40" s="409">
        <v>0</v>
      </c>
      <c r="E40" s="410">
        <f>+E22</f>
        <v>318556</v>
      </c>
    </row>
    <row r="41" spans="1:5" ht="18" customHeight="1" x14ac:dyDescent="0.25">
      <c r="A41" s="385"/>
      <c r="B41" s="405" t="s">
        <v>408</v>
      </c>
      <c r="C41" s="406" t="s">
        <v>409</v>
      </c>
      <c r="D41" s="409">
        <v>0</v>
      </c>
      <c r="E41" s="410">
        <v>0</v>
      </c>
    </row>
    <row r="42" spans="1:5" ht="18" customHeight="1" x14ac:dyDescent="0.25">
      <c r="A42" s="385"/>
      <c r="B42" s="405" t="s">
        <v>410</v>
      </c>
      <c r="C42" s="415" t="s">
        <v>411</v>
      </c>
      <c r="D42" s="409">
        <v>0</v>
      </c>
      <c r="E42" s="410">
        <v>0</v>
      </c>
    </row>
    <row r="43" spans="1:5" ht="18" customHeight="1" x14ac:dyDescent="0.25">
      <c r="A43" s="385"/>
      <c r="C43" s="415"/>
      <c r="D43" s="403"/>
      <c r="E43" s="404"/>
    </row>
    <row r="44" spans="1:5" ht="18" customHeight="1" x14ac:dyDescent="0.25">
      <c r="A44" s="385"/>
      <c r="B44" s="386" t="s">
        <v>44</v>
      </c>
      <c r="C44" s="402" t="s">
        <v>412</v>
      </c>
      <c r="D44" s="417"/>
      <c r="E44" s="418"/>
    </row>
    <row r="45" spans="1:5" ht="18" customHeight="1" x14ac:dyDescent="0.25">
      <c r="A45" s="385"/>
      <c r="C45" s="402"/>
      <c r="D45" s="417"/>
      <c r="E45" s="418"/>
    </row>
    <row r="46" spans="1:5" ht="18" customHeight="1" x14ac:dyDescent="0.25">
      <c r="A46" s="385"/>
      <c r="B46" s="405" t="s">
        <v>46</v>
      </c>
      <c r="C46" s="415" t="s">
        <v>413</v>
      </c>
      <c r="D46" s="409">
        <v>0</v>
      </c>
      <c r="E46" s="410">
        <v>0</v>
      </c>
    </row>
    <row r="47" spans="1:5" ht="18" customHeight="1" x14ac:dyDescent="0.25">
      <c r="A47" s="385"/>
      <c r="B47" s="405" t="s">
        <v>47</v>
      </c>
      <c r="C47" s="419" t="s">
        <v>414</v>
      </c>
      <c r="D47" s="409">
        <v>0</v>
      </c>
      <c r="E47" s="410">
        <v>0</v>
      </c>
    </row>
    <row r="48" spans="1:5" ht="18" customHeight="1" x14ac:dyDescent="0.25">
      <c r="A48" s="385"/>
      <c r="B48" s="405" t="s">
        <v>48</v>
      </c>
      <c r="C48" s="406" t="s">
        <v>415</v>
      </c>
      <c r="D48" s="409">
        <v>0</v>
      </c>
      <c r="E48" s="410">
        <v>0</v>
      </c>
    </row>
    <row r="49" spans="1:5" ht="18" customHeight="1" x14ac:dyDescent="0.25">
      <c r="A49" s="385"/>
      <c r="B49" s="405" t="s">
        <v>416</v>
      </c>
      <c r="C49" s="406" t="s">
        <v>382</v>
      </c>
      <c r="D49" s="409">
        <v>0</v>
      </c>
      <c r="E49" s="410">
        <v>0</v>
      </c>
    </row>
    <row r="50" spans="1:5" ht="18" customHeight="1" x14ac:dyDescent="0.25">
      <c r="A50" s="385"/>
      <c r="B50" s="405" t="s">
        <v>417</v>
      </c>
      <c r="C50" s="406" t="s">
        <v>384</v>
      </c>
      <c r="D50" s="409">
        <v>0</v>
      </c>
      <c r="E50" s="410">
        <v>0</v>
      </c>
    </row>
    <row r="51" spans="1:5" ht="18" customHeight="1" x14ac:dyDescent="0.25">
      <c r="A51" s="385"/>
      <c r="B51" s="405" t="s">
        <v>418</v>
      </c>
      <c r="C51" s="406" t="s">
        <v>386</v>
      </c>
      <c r="D51" s="409">
        <v>0</v>
      </c>
      <c r="E51" s="410">
        <v>0</v>
      </c>
    </row>
    <row r="52" spans="1:5" ht="18" customHeight="1" x14ac:dyDescent="0.25">
      <c r="A52" s="385"/>
      <c r="B52" s="405" t="s">
        <v>419</v>
      </c>
      <c r="C52" s="406" t="s">
        <v>388</v>
      </c>
      <c r="D52" s="409">
        <v>0</v>
      </c>
      <c r="E52" s="410">
        <v>0</v>
      </c>
    </row>
    <row r="53" spans="1:5" ht="18" customHeight="1" x14ac:dyDescent="0.25">
      <c r="A53" s="385"/>
      <c r="B53" s="405" t="s">
        <v>420</v>
      </c>
      <c r="C53" s="406" t="s">
        <v>390</v>
      </c>
      <c r="D53" s="409">
        <v>0</v>
      </c>
      <c r="E53" s="410">
        <v>0</v>
      </c>
    </row>
    <row r="54" spans="1:5" ht="18" customHeight="1" x14ac:dyDescent="0.25">
      <c r="A54" s="385"/>
      <c r="B54" s="405" t="s">
        <v>50</v>
      </c>
      <c r="C54" s="406" t="s">
        <v>421</v>
      </c>
      <c r="D54" s="409">
        <v>0</v>
      </c>
      <c r="E54" s="410">
        <v>0</v>
      </c>
    </row>
    <row r="55" spans="1:5" ht="18" customHeight="1" x14ac:dyDescent="0.25">
      <c r="A55" s="385"/>
      <c r="B55" s="405" t="s">
        <v>52</v>
      </c>
      <c r="C55" s="406" t="s">
        <v>422</v>
      </c>
      <c r="D55" s="409">
        <v>0</v>
      </c>
      <c r="E55" s="410">
        <v>0</v>
      </c>
    </row>
    <row r="56" spans="1:5" ht="18" customHeight="1" x14ac:dyDescent="0.25">
      <c r="A56" s="385"/>
      <c r="B56" s="411"/>
      <c r="C56" s="406"/>
      <c r="D56" s="412"/>
      <c r="E56" s="413"/>
    </row>
    <row r="57" spans="1:5" ht="18" customHeight="1" x14ac:dyDescent="0.25">
      <c r="A57" s="385"/>
      <c r="B57" s="386" t="s">
        <v>423</v>
      </c>
      <c r="C57" s="402" t="s">
        <v>424</v>
      </c>
      <c r="D57" s="417"/>
      <c r="E57" s="418"/>
    </row>
    <row r="58" spans="1:5" ht="18" customHeight="1" x14ac:dyDescent="0.25">
      <c r="A58" s="385"/>
      <c r="C58" s="402"/>
      <c r="D58" s="417"/>
      <c r="E58" s="418"/>
    </row>
    <row r="59" spans="1:5" ht="18" customHeight="1" x14ac:dyDescent="0.25">
      <c r="A59" s="385"/>
      <c r="B59" s="405" t="s">
        <v>63</v>
      </c>
      <c r="C59" s="406" t="s">
        <v>425</v>
      </c>
      <c r="D59" s="509">
        <f>+D16/2600000</f>
        <v>9.6291923076923081E-2</v>
      </c>
      <c r="E59" s="510">
        <f>+E22/(2422917)</f>
        <v>0.1314762329869327</v>
      </c>
    </row>
    <row r="60" spans="1:5" ht="18" customHeight="1" x14ac:dyDescent="0.25">
      <c r="A60" s="385"/>
      <c r="B60" s="405" t="s">
        <v>65</v>
      </c>
      <c r="C60" s="406" t="s">
        <v>426</v>
      </c>
      <c r="D60" s="409">
        <f>+D59*100</f>
        <v>9.6291923076923087</v>
      </c>
      <c r="E60" s="410">
        <f>+E59*100</f>
        <v>13.14762329869327</v>
      </c>
    </row>
    <row r="61" spans="1:5" ht="18" customHeight="1" x14ac:dyDescent="0.25">
      <c r="A61" s="385"/>
      <c r="B61" s="405" t="s">
        <v>67</v>
      </c>
      <c r="C61" s="406" t="s">
        <v>427</v>
      </c>
      <c r="D61" s="409">
        <v>0</v>
      </c>
      <c r="E61" s="410">
        <v>0</v>
      </c>
    </row>
    <row r="62" spans="1:5" ht="18" customHeight="1" x14ac:dyDescent="0.25">
      <c r="A62" s="385"/>
      <c r="B62" s="405" t="s">
        <v>68</v>
      </c>
      <c r="C62" s="406" t="s">
        <v>428</v>
      </c>
      <c r="D62" s="409">
        <v>0</v>
      </c>
      <c r="E62" s="410">
        <v>0</v>
      </c>
    </row>
    <row r="63" spans="1:5" ht="18" customHeight="1" x14ac:dyDescent="0.25">
      <c r="A63" s="385"/>
      <c r="C63" s="406"/>
      <c r="D63" s="412"/>
      <c r="E63" s="413"/>
    </row>
    <row r="64" spans="1:5" ht="18" customHeight="1" x14ac:dyDescent="0.25">
      <c r="A64" s="385"/>
      <c r="B64" s="386" t="s">
        <v>429</v>
      </c>
      <c r="C64" s="402" t="s">
        <v>430</v>
      </c>
      <c r="D64" s="417"/>
      <c r="E64" s="418"/>
    </row>
    <row r="65" spans="1:5" ht="18" customHeight="1" x14ac:dyDescent="0.25">
      <c r="A65" s="385"/>
      <c r="C65" s="402"/>
      <c r="D65" s="417"/>
      <c r="E65" s="418"/>
    </row>
    <row r="66" spans="1:5" ht="18" customHeight="1" x14ac:dyDescent="0.25">
      <c r="A66" s="385"/>
      <c r="B66" s="405" t="s">
        <v>431</v>
      </c>
      <c r="C66" s="406" t="s">
        <v>425</v>
      </c>
      <c r="D66" s="409">
        <v>0</v>
      </c>
      <c r="E66" s="410">
        <v>0</v>
      </c>
    </row>
    <row r="67" spans="1:5" ht="18" customHeight="1" x14ac:dyDescent="0.25">
      <c r="A67" s="385"/>
      <c r="B67" s="405" t="s">
        <v>82</v>
      </c>
      <c r="C67" s="406" t="s">
        <v>426</v>
      </c>
      <c r="D67" s="409">
        <v>0</v>
      </c>
      <c r="E67" s="410">
        <v>0</v>
      </c>
    </row>
    <row r="68" spans="1:5" ht="18" customHeight="1" x14ac:dyDescent="0.25">
      <c r="A68" s="385"/>
      <c r="B68" s="405" t="s">
        <v>432</v>
      </c>
      <c r="C68" s="406" t="s">
        <v>427</v>
      </c>
      <c r="D68" s="409">
        <v>0</v>
      </c>
      <c r="E68" s="410">
        <v>0</v>
      </c>
    </row>
    <row r="69" spans="1:5" ht="18" customHeight="1" x14ac:dyDescent="0.25">
      <c r="A69" s="420"/>
      <c r="B69" s="421" t="s">
        <v>433</v>
      </c>
      <c r="C69" s="422" t="s">
        <v>428</v>
      </c>
      <c r="D69" s="423">
        <v>0</v>
      </c>
      <c r="E69" s="424">
        <v>0</v>
      </c>
    </row>
    <row r="70" spans="1:5" ht="18" customHeight="1" x14ac:dyDescent="0.25">
      <c r="A70" s="425" t="s">
        <v>577</v>
      </c>
      <c r="B70" s="426"/>
    </row>
    <row r="71" spans="1:5" ht="18" customHeight="1" x14ac:dyDescent="0.25">
      <c r="A71" s="425" t="s">
        <v>578</v>
      </c>
      <c r="B71" s="426"/>
    </row>
    <row r="72" spans="1:5" ht="18" customHeight="1" x14ac:dyDescent="0.25">
      <c r="A72" s="425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2015-07-07T10:44:54Z</cp:lastPrinted>
  <dcterms:created xsi:type="dcterms:W3CDTF">2004-12-27T11:55:32Z</dcterms:created>
  <dcterms:modified xsi:type="dcterms:W3CDTF">2016-10-10T11:52:10Z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